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ichada936\กองการเงิน\สินทรัพย์คงเหลือ\สินทรัพย์คงเหลือ กองการเงิน ณ 30 ก.ย.64\รายละเอียดสินทรัพย์แยก บช\"/>
    </mc:Choice>
  </mc:AlternateContent>
  <xr:revisionPtr revIDLastSave="0" documentId="13_ncr:1_{C3F25D08-E52A-4F29-8411-B5A6D808200B}" xr6:coauthVersionLast="45" xr6:coauthVersionMax="45" xr10:uidLastSave="{00000000-0000-0000-0000-000000000000}"/>
  <bookViews>
    <workbookView xWindow="2730" yWindow="0" windowWidth="10290" windowHeight="12900" tabRatio="865" xr2:uid="{66448B18-1050-4932-B7AC-8EE5705335AB}"/>
  </bookViews>
  <sheets>
    <sheet name="สินทรัพย์คงเหลือ สง.ก.ตร." sheetId="15" r:id="rId1"/>
    <sheet name="12050100 อาคารพักอาศัย" sheetId="1" r:id="rId2"/>
    <sheet name="12060100 ครุภัณฑ์สำนักงาน" sheetId="4" r:id="rId3"/>
    <sheet name="12060200 คุรภัณฑ์ยานพาหนะ" sheetId="5" r:id="rId4"/>
    <sheet name="12060300 คุรภัณฑ์ไฟฟ้าและวิทยุ" sheetId="6" r:id="rId5"/>
    <sheet name="12060400 ครภัณฑ์โฆษณาฯ" sheetId="7" r:id="rId6"/>
    <sheet name="12061000 ครุภัณฑ์คอมพิวเตอร์" sheetId="9" r:id="rId7"/>
    <sheet name="12061200 ครุภัณฑ์บ้านครัว" sheetId="10" r:id="rId8"/>
    <sheet name="12061400 คุรภัณฑ์ดนตรี" sheetId="14" r:id="rId9"/>
  </sheets>
  <definedNames>
    <definedName name="_xlnm._FilterDatabase" localSheetId="2" hidden="1">'12060100 ครุภัณฑ์สำนักงาน'!$A$46:$Q$46</definedName>
    <definedName name="_xlnm._FilterDatabase" localSheetId="3" hidden="1">'12060200 คุรภัณฑ์ยานพาหนะ'!$A$2:$Q$2</definedName>
    <definedName name="_xlnm._FilterDatabase" localSheetId="4" hidden="1">'12060300 คุรภัณฑ์ไฟฟ้าและวิทยุ'!$A$24:$Q$24</definedName>
    <definedName name="_xlnm._FilterDatabase" localSheetId="5" hidden="1">'12060400 ครภัณฑ์โฆษณาฯ'!$A$2:$Q$2</definedName>
    <definedName name="_xlnm._FilterDatabase" localSheetId="6" hidden="1">'12061000 ครุภัณฑ์คอมพิวเตอร์'!$A$70:$Q$70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4" i="15" l="1"/>
  <c r="D4" i="15"/>
  <c r="F4" i="15"/>
  <c r="G4" i="15"/>
  <c r="D9" i="15"/>
  <c r="C9" i="15" s="1"/>
  <c r="E9" i="15"/>
  <c r="D10" i="15"/>
  <c r="E10" i="15"/>
  <c r="C10" i="15" s="1"/>
  <c r="F10" i="15"/>
  <c r="G10" i="15"/>
  <c r="D11" i="15"/>
  <c r="C11" i="15" s="1"/>
  <c r="E11" i="15"/>
  <c r="C12" i="15"/>
  <c r="D12" i="15"/>
  <c r="E12" i="15"/>
  <c r="F12" i="15"/>
  <c r="G12" i="15"/>
  <c r="C13" i="15"/>
  <c r="C14" i="15"/>
  <c r="C15" i="15"/>
  <c r="C16" i="15"/>
  <c r="C17" i="15"/>
  <c r="D18" i="15"/>
  <c r="C18" i="15" s="1"/>
  <c r="E18" i="15"/>
  <c r="F18" i="15"/>
  <c r="G18" i="15"/>
  <c r="C19" i="15"/>
  <c r="C20" i="15"/>
  <c r="E20" i="15"/>
  <c r="F20" i="15"/>
  <c r="G20" i="15"/>
  <c r="G21" i="15"/>
  <c r="F21" i="15" s="1"/>
  <c r="E21" i="15" s="1"/>
  <c r="D21" i="15" s="1"/>
  <c r="C21" i="15" s="1"/>
  <c r="E22" i="15"/>
  <c r="C22" i="15" s="1"/>
  <c r="F22" i="15"/>
  <c r="G22" i="15"/>
  <c r="E23" i="15"/>
  <c r="D23" i="15" s="1"/>
  <c r="C23" i="15" s="1"/>
  <c r="F23" i="15"/>
  <c r="G23" i="15"/>
  <c r="G25" i="15"/>
  <c r="F25" i="15" s="1"/>
  <c r="E25" i="15" s="1"/>
  <c r="D25" i="15" s="1"/>
  <c r="C25" i="15" s="1"/>
  <c r="G26" i="15"/>
  <c r="F26" i="15" s="1"/>
  <c r="E26" i="15" s="1"/>
  <c r="D26" i="15" s="1"/>
  <c r="C26" i="15" s="1"/>
  <c r="F5" i="14" l="1"/>
  <c r="F7" i="14" s="1"/>
  <c r="H5" i="14"/>
  <c r="H7" i="14" s="1"/>
  <c r="G5" i="14"/>
  <c r="G7" i="14" s="1"/>
  <c r="G9" i="10"/>
  <c r="H9" i="10"/>
  <c r="F9" i="10"/>
  <c r="G408" i="9"/>
  <c r="H408" i="9"/>
  <c r="F408" i="9"/>
  <c r="G406" i="9"/>
  <c r="H406" i="9"/>
  <c r="F406" i="9"/>
  <c r="G405" i="9"/>
  <c r="H405" i="9"/>
  <c r="F405" i="9"/>
  <c r="G61" i="6"/>
  <c r="G59" i="6"/>
  <c r="H59" i="6"/>
  <c r="G11" i="15" s="1"/>
  <c r="G58" i="6"/>
  <c r="H58" i="6"/>
  <c r="F58" i="6"/>
  <c r="F59" i="6" s="1"/>
  <c r="G76" i="5"/>
  <c r="H76" i="5"/>
  <c r="F76" i="5"/>
  <c r="G74" i="5"/>
  <c r="H74" i="5"/>
  <c r="F74" i="5"/>
  <c r="G73" i="5"/>
  <c r="H73" i="5"/>
  <c r="F73" i="5"/>
  <c r="G60" i="5"/>
  <c r="H60" i="5"/>
  <c r="F60" i="5"/>
  <c r="G551" i="4"/>
  <c r="G552" i="4" s="1"/>
  <c r="G554" i="4" s="1"/>
  <c r="H551" i="4"/>
  <c r="H552" i="4" s="1"/>
  <c r="F551" i="4"/>
  <c r="G43" i="4"/>
  <c r="H43" i="4"/>
  <c r="F43" i="4"/>
  <c r="F552" i="4" s="1"/>
  <c r="F11" i="15" l="1"/>
  <c r="F61" i="6"/>
  <c r="H61" i="6"/>
  <c r="F9" i="15"/>
  <c r="F554" i="4"/>
  <c r="G9" i="15"/>
  <c r="G27" i="15" s="1"/>
  <c r="G30" i="15" s="1"/>
  <c r="H554" i="4"/>
  <c r="G67" i="9"/>
  <c r="H67" i="9"/>
  <c r="F67" i="9"/>
  <c r="F27" i="15" l="1"/>
  <c r="F30" i="15" s="1"/>
  <c r="G23" i="7"/>
  <c r="H23" i="7"/>
  <c r="F23" i="7"/>
  <c r="G6" i="7"/>
  <c r="H6" i="7"/>
  <c r="F6" i="7"/>
  <c r="G21" i="6"/>
  <c r="H21" i="6"/>
  <c r="F21" i="6"/>
  <c r="F24" i="7" l="1"/>
  <c r="G24" i="7"/>
  <c r="G26" i="7" s="1"/>
  <c r="H24" i="7"/>
  <c r="G11" i="10"/>
  <c r="G4" i="1"/>
  <c r="H4" i="1"/>
  <c r="F4" i="1"/>
  <c r="F26" i="7" l="1"/>
  <c r="H26" i="7"/>
  <c r="F6" i="1"/>
  <c r="F11" i="10"/>
  <c r="H11" i="10"/>
  <c r="H6" i="1"/>
  <c r="G6" i="1"/>
</calcChain>
</file>

<file path=xl/sharedStrings.xml><?xml version="1.0" encoding="utf-8"?>
<sst xmlns="http://schemas.openxmlformats.org/spreadsheetml/2006/main" count="2336" uniqueCount="326">
  <si>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</si>
  <si>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</si>
  <si>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</si>
  <si>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</si>
  <si>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</si>
  <si>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</si>
  <si>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>มูลค่าตามบัญชี</t>
  </si>
  <si>
    <t>ลำดับ</t>
  </si>
  <si>
    <t>หมวดสินทรัพย์ 12060100 ครุภัณฑ์สำนักงาน</t>
  </si>
  <si>
    <t>หมวดสินทรัพย์ 12060100 ครุภัณฑ์สำนักงาน (หมดอายุการใช้งานแล้ว)</t>
  </si>
  <si>
    <t>รวมทั้งสิ้น</t>
  </si>
  <si>
    <t>หมวดสินทรัพย์ 12060200 ครุภัณฑ์ยานพาหนะ</t>
  </si>
  <si>
    <t>หมวดสินทรัพย์ 12060200 ครุภัณฑ์ยานพาหนะ (หมดอายุการใช้งานแล้ว)</t>
  </si>
  <si>
    <t>หมวดสินทรัพย์ 12060300 ครุภัณฑ์ไฟฟ้าและวิทยุ</t>
  </si>
  <si>
    <t>หมวดสินทรัพย์ 12060300 ครุภัณฑ์ไฟฟ้าและวิทยุ (หมดอายุการใช้งานแล้ว)</t>
  </si>
  <si>
    <t>หมวดสินทรัพย์ 12060400 ครุภัณฑ์โฆษณาและเผยแพร่</t>
  </si>
  <si>
    <t>หมวดสินทรัพย์ 12060400 ครุภัณฑ์โฆษณาและเผยแพร่ (หมดอายุการใช้งานแล้ว)</t>
  </si>
  <si>
    <t>หมวดสินทรัพย์ 12061000 ครุภัณฑ์คอมพิวเตอร์</t>
  </si>
  <si>
    <t>หมวดสินทรัพย์ 12061000 ครุภัณฑ์คอมพิวเตอร์ (หมดอายุการใช้งานแล้ว)</t>
  </si>
  <si>
    <t>หมวดสินทรัพย์ 12061200 ครุภัณฑ์งานบ้านงานครัว (หมดอายุการใช้งานแล้ว)</t>
  </si>
  <si>
    <t>ณ 30 ก.ย.64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</si>
  <si>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</si>
  <si>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</si>
  <si>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</si>
  <si>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</si>
  <si>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</si>
  <si>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อาคารเพื่อการพักอาศัย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</si>
  <si>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</si>
  <si>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</si>
  <si>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</si>
  <si>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</si>
  <si>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</si>
  <si>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</t>
  </si>
  <si>
    <t>คุรภัณฑ์ไฟฟ้าและวิทยุ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</si>
  <si>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</si>
  <si>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</si>
  <si>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</si>
  <si>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</si>
  <si>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</si>
  <si>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</si>
  <si>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</si>
  <si>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</si>
  <si>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</si>
  <si>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</si>
  <si>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</si>
  <si>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</si>
  <si>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</si>
  <si>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</si>
  <si>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</si>
  <si>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</si>
  <si>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สินทรัพย์คงเหลือ สำนักงานคณะกรรมการข้าราชการตำรวจ ( 2500700137 )</t>
  </si>
  <si>
    <t>หมวดสินทรัพย์ 12050100 อาคารพักอาศัย</t>
  </si>
  <si>
    <t>04.02.2001</t>
  </si>
  <si>
    <t>บ้านพักข้าราชการตำรวจ</t>
  </si>
  <si>
    <t>09.12.2005</t>
  </si>
  <si>
    <t>เครื่องถอดเทป</t>
  </si>
  <si>
    <t>01.05.2006</t>
  </si>
  <si>
    <t>เครื่องทำลายเอกสาร</t>
  </si>
  <si>
    <t>เครื่องเจาะกระดาษและเข้าเล่ม</t>
  </si>
  <si>
    <t>17.06.2010</t>
  </si>
  <si>
    <t>ตู้เหล็กแบบรางเลื่อน</t>
  </si>
  <si>
    <t>27.09.2013</t>
  </si>
  <si>
    <t>โต๊ะทำงานขาเหล็กพร้อมตู้ใต้โต๊ะ</t>
  </si>
  <si>
    <t>เก้าอี้พนักพิงสูง สำหรับนั่งทำงาน</t>
  </si>
  <si>
    <t>เก้าอี้พนักพิงสูง สำหรับนั่งประชุม</t>
  </si>
  <si>
    <t>ตู้เก็บเอกสารไม้ขนาดสูง บนกระจก ล่าง 2 บาน เปิดทึบ</t>
  </si>
  <si>
    <t>ตู้เอกสารไม้ เตี้น 2 บานเปิด ก.0.08*ลึก0.40สูง0.85</t>
  </si>
  <si>
    <t>โต๊ะทำงานพร้อมเก้าอี้สำหรับเจ้าหน้าที่ประสานงาน</t>
  </si>
  <si>
    <t>ชุดรับแขก(โซฟา) ขนาด3ที่นั่ง และ 1 ที่นั่ง</t>
  </si>
  <si>
    <t>ชั้นวางทีวี ขนาก กว้าง1.80*ลึก0.50*สูง0.60 ม.</t>
  </si>
  <si>
    <t>โต๊ะประชุมโค้ง ขนาด 90x180x75 ซม.</t>
  </si>
  <si>
    <t>ตู้เก็บอุปกรณ์ (RACK)  สง.ก.ตร.</t>
  </si>
  <si>
    <t>01.01.2014</t>
  </si>
  <si>
    <t>เครื่องทำลายเอกสารแบบทำลา 20 แผ่น</t>
  </si>
  <si>
    <t>02.09.2016</t>
  </si>
  <si>
    <t>ตู้เก็บอุปกรณ์ (Rack)</t>
  </si>
  <si>
    <t>01.08.2017</t>
  </si>
  <si>
    <t>โซฟา 3 ที่นั่ง</t>
  </si>
  <si>
    <t>โต๊ะทำงาน ผบก.</t>
  </si>
  <si>
    <t>โต๊ะทำงาน รอง ผบก., ผกก.และตู้ลิ้นชัก</t>
  </si>
  <si>
    <t>โต๊ะทำงาน รอง ผกก., สว.และตู้ลิ้นชัก</t>
  </si>
  <si>
    <t>โต๊ะทำงาน รอง สว.และตู้ลิ้นชัก</t>
  </si>
  <si>
    <t>โต๊ะทำงาน รอง ผบ.หมู่ และตู้ลิ้นชัก</t>
  </si>
  <si>
    <t>โต๊ะข้างโต๊ะทำงาน</t>
  </si>
  <si>
    <t>โต๊ะประชุมเล็ก</t>
  </si>
  <si>
    <t>ตู้เก็บเอกสารแบบบานเปิดคู่กระจกใส</t>
  </si>
  <si>
    <t>ตู้เก็บเอกสารแบบบานเปิดคู่ด้านบนแขวนสูท</t>
  </si>
  <si>
    <t>ตู้เก็บเอกสาร 2 ลิ้นชัก</t>
  </si>
  <si>
    <t>โต๊ะทำงาน ผบก. , ผกก.และตู้ลิ้นชัก</t>
  </si>
  <si>
    <t>โต๊ะทำงาน รอง ผกก. , สว.และตู้ลิ้นชัก</t>
  </si>
  <si>
    <t>โต๊ะทำงาน ผบ.หมู่และตู้ลิ้นชัก</t>
  </si>
  <si>
    <t>เครื่องฟอกอากาศ MICROAIR CLEANER 230V</t>
  </si>
  <si>
    <t>17.01.2018</t>
  </si>
  <si>
    <t>เครื่องปรับอากาศ AMENA รุ่น SK24A ขนาด 24,000 BTU</t>
  </si>
  <si>
    <t>28.12.2017</t>
  </si>
  <si>
    <t>เครื่องบันทึก/ถอดข้อความระบบดิจิตอลยี่ห้อ โอลิมปัส</t>
  </si>
  <si>
    <t>05.01.2018</t>
  </si>
  <si>
    <t>เครื่องดูดฝุ่น-ดูดน้ำ ยี่ห้อ Shop-Vac ขนาด 25 ลิตร</t>
  </si>
  <si>
    <t>20.12.2017</t>
  </si>
  <si>
    <t>ตู้เหล็ก 4 ลิ้นชัก ยี่ห้อ ไทสตีส</t>
  </si>
  <si>
    <t>20.11.2018</t>
  </si>
  <si>
    <t>ตู้เหล็ก 2 บานเปิด มอก. ยี่ห้อ Victory</t>
  </si>
  <si>
    <t>03.12.2018</t>
  </si>
  <si>
    <t>ตู้เหล็กแบบ 2 บาน</t>
  </si>
  <si>
    <t>03.01.2019</t>
  </si>
  <si>
    <t>เครื่องปรับอากาศไซโจเดนกิ 24,000 BTU แบบตั้ง/แขวน</t>
  </si>
  <si>
    <t>01.08.2020</t>
  </si>
  <si>
    <t>เก้าอี้ ผบก.</t>
  </si>
  <si>
    <t>เก้าอี้ รอง ผบก. , ผกก.</t>
  </si>
  <si>
    <t>โต๊ะทำงาน รอง ผบก. , ผกก.และตู้ลิ้นชัก</t>
  </si>
  <si>
    <t>โต๊ะทำงาน ผบ.หมู่ และตู้ลิ้นชัก</t>
  </si>
  <si>
    <t>ตู้เก็บเอกสารชนิด 2 ลิ้นชัก</t>
  </si>
  <si>
    <t>01.09.2020</t>
  </si>
  <si>
    <t>โต๊ะทำงาน  ผบก</t>
  </si>
  <si>
    <t>โต๊ะทำงาน รอง ผบก. , ผกก. และตู้ลิ้นชัก</t>
  </si>
  <si>
    <t>โต๊ะทำงาน รอง ผกก. , สว. และตู้ลิ้นชัก</t>
  </si>
  <si>
    <t>โต๊ะทำงาน รอง สว. และตู้</t>
  </si>
  <si>
    <t>โต๊ะทำงาน รอง ผกก., สว. และตู้ลิ้นชัก</t>
  </si>
  <si>
    <t>01.11.2020</t>
  </si>
  <si>
    <t>เก้าอี้ ผบช.</t>
  </si>
  <si>
    <t>เก้าอี้ รอง ผบช.</t>
  </si>
  <si>
    <t>เก้าอี้ ผู้ช่วย ผบช.</t>
  </si>
  <si>
    <t>เก้าอี้  ผกก.</t>
  </si>
  <si>
    <t>โซฟา</t>
  </si>
  <si>
    <t>โต๊ะทำงาน ผบช.</t>
  </si>
  <si>
    <t>โต๊ะทำงาน รอง ผบช. , ผบก.</t>
  </si>
  <si>
    <t>โต๊ะประชุมใหญ่</t>
  </si>
  <si>
    <t>ตู้เก็บเอกสารแบบบานเปิดคู่ด้านข้างแขวนสูท</t>
  </si>
  <si>
    <t>เก้าอี้ รอง ผบก., ผกก.</t>
  </si>
  <si>
    <t>โต๊ะทำงาน ผบ.หมู่</t>
  </si>
  <si>
    <t>เครื่องถอดเทป ชนิด Foot Control ดิคตาโฟน รุ่น 2750</t>
  </si>
  <si>
    <t>เครื่องทำลายแอกสาร ยีห้อโอลิมปิก รุ่น 1400.4</t>
  </si>
  <si>
    <t>เครื่องเจาะกระดาษและเข้าเล่มอีบีโก้ รุ่น อีบีมาสเต</t>
  </si>
  <si>
    <t>เครื่องพิมพ์ดีดไฟฟ้ามีหน่วยความจำOLYMPIA รุ่น COMF</t>
  </si>
  <si>
    <t>เครื่องพิมพ์ดีดแบบไฟฟ้า</t>
  </si>
  <si>
    <t>เครื่องทำลายเอกสารแบบทำลาย 20 แผ่น</t>
  </si>
  <si>
    <t>เครื่องเจาะกระดาษและเข้าเล่ม อีบีโก้ รุ่น อีบีมาสเ</t>
  </si>
  <si>
    <t>โต๊ะทำงาน รอง ผกก. , รอง สว.</t>
  </si>
  <si>
    <t>29.12.2020</t>
  </si>
  <si>
    <t>เครื่องฟอกและฆ่าเชื้อในอากาศ M-ONE</t>
  </si>
  <si>
    <t xml:space="preserve">หมวดสินทรัพย์ 12060100 ครุภัณฑ์สำนักงาน </t>
  </si>
  <si>
    <t>02.02.2006</t>
  </si>
  <si>
    <t>รถยนต์โดยสารขนาด 12 ที่นั่งยี่ห้อโตโยต้า ไฮเอช</t>
  </si>
  <si>
    <t>30.09.2007</t>
  </si>
  <si>
    <t>รถจักรยานยนต์ ยามาฮ่า</t>
  </si>
  <si>
    <t>16.11.2009</t>
  </si>
  <si>
    <t>รถจักรยานยนต์ TIGER รุ่น BOXER 200 R โล่ 93570</t>
  </si>
  <si>
    <t>รถจักรยานยนต์ TIGER รุ่น BOXER 200 R โล่ 93571</t>
  </si>
  <si>
    <t>19.02.2015</t>
  </si>
  <si>
    <t>รถ จยย.ยามาฮ่ารุ่น MIO 120 ซีซี โล่ 94145 (สง.ก.ตร</t>
  </si>
  <si>
    <t>รถ จยย.ยามาฮ่ารุ่น MIO 120 ซีซี โล่ 94146 (สง.ก.ตร</t>
  </si>
  <si>
    <t>รถ จยย.ยามาฮ่ารุ่น MIO 120 ซีซี โล่ 94147 (ตป.)</t>
  </si>
  <si>
    <t>รถ จยย.ยามาฮ่ารุ่น MIO 120 ซีซี โล่ 94148 (ตป.)</t>
  </si>
  <si>
    <t>รถ จยย.ยามาฮ่ารุ่น MIO 120 ซีซี โล่ 94149 (ตป.)</t>
  </si>
  <si>
    <t>รถ จยย.ยามาฮ่ารุ่น MIO 120 ซีซี โล่ 94150 (ตป.)</t>
  </si>
  <si>
    <t>รถ จยย.ยามาฮ่ารุ่น MIO 120 ซีซี โล่ 94151 (ตป.)</t>
  </si>
  <si>
    <t>รถ จยย.ยามาฮ่ารุ่น MIO 120 ซีซี โล่ 94152 (ตป.)</t>
  </si>
  <si>
    <t>รถ จยย.ยามาฮ่ารุ่น MIO 120 ซีซี โล่ 94153 (ตป.)</t>
  </si>
  <si>
    <t>รถ จยย.ยามาฮ่ารุ่น MIO 120 ซีซี โล่ 94154 (ตป.)</t>
  </si>
  <si>
    <t>รถ จยย.ยามาฮ่ารุ่น MIO 120 ซีซี โล่ 94155 (มน.)</t>
  </si>
  <si>
    <t>รถ จยย.ยามาฮ่ารุ่น MIO 120 ซีซี โล่ 94156 (มน.)</t>
  </si>
  <si>
    <t>รถ จยย.ยามาฮ่ารุ่น MIO 120 ซีซี โล่ 94157 (มน.)</t>
  </si>
  <si>
    <t>รถ จยย.ยามาฮ่ารุ่น MIO 120 ซีซี โล่ 94158 (มน.)</t>
  </si>
  <si>
    <t>รถ จยย.ยามาฮ่ารุ่น MIO 120 ซีซี โล่ 94159 (อธ.)</t>
  </si>
  <si>
    <t>รถ จยย.ยามาฮ่ารุ่น MIO 120 ซีซี โล่ 94160 (อธ.)</t>
  </si>
  <si>
    <t>รถ จยย.ยามาฮ่ารุ่น MIO 120 ซีซี โล่ 94161 (อธ.)</t>
  </si>
  <si>
    <t>รถ จยย.ยามาฮ่ารุ่น MIO 120 ซีซี โล่ 94162 (อธ.)</t>
  </si>
  <si>
    <t>รถ จยย.ยามาฮ่ารุ่น MIO 120 ซีซี โล่ 94163 (รท.)</t>
  </si>
  <si>
    <t>รถ จยย.ยามาฮ่ารุ่น MIO 120 ซีซี โล่ 94164 (รท.)</t>
  </si>
  <si>
    <t>รถ จยย.ยามาฮ่ารุ่น MIO 120 ซีซี โล่ 94165 (รท.)</t>
  </si>
  <si>
    <t>รถ จยย.ยามาฮ่ารุ่น MIO 120 ซีซี โล่ 94166 (รท.)</t>
  </si>
  <si>
    <t>17.01.2017</t>
  </si>
  <si>
    <t>รถยนต์นั่งส่วนกลาง โตโยต้า ALTISทะเบียน 5กศ6052กทม</t>
  </si>
  <si>
    <t>รถยนต์นั่งส่วนกลาง โตโยต้า ALTISทะเบียน 5กศ6053กทม</t>
  </si>
  <si>
    <t>รถยนต์นั่งส่วนกลาง โตโยต้า ALTISทะเบียน 5กศ6051กทม</t>
  </si>
  <si>
    <t>รถบรรทุก(ดีเซล) โล่ 67581</t>
  </si>
  <si>
    <t>01.01.2019</t>
  </si>
  <si>
    <t>รถยนต์ตรวจการณ์ ISUZU รุ่น MU-X ทะเบียน 6กถ 766</t>
  </si>
  <si>
    <t>รถยนต์นั่ง TOYOTA NEW ALTIS 1.6G COROLLA โล่ 10279</t>
  </si>
  <si>
    <t>รถยนต์นั่ง TOYOTA NEW ALTIS 1.6G COROLLA โล่ 10280</t>
  </si>
  <si>
    <t>รถยนต์นั่ง TOYOTA NEW ALTIS 1.6G COROLLA โล่ 10281</t>
  </si>
  <si>
    <t>รถยนต์นั่ง TOYOTA NEW ALTIS 1.6G COROLLA โล่ 10338</t>
  </si>
  <si>
    <t>รถยนต์นั่ง TOYOTA NEW ALTIS 1.6G COROLLA โล่ 10339</t>
  </si>
  <si>
    <t>รถยนต์นั่ง TOYOTA NEW ALTIS 1.6G COROLLA โล่ 10341</t>
  </si>
  <si>
    <t>รถยนต์นั่ง TOYOTA NEW ALTIS 1.6G COROLLA โล่ 10342</t>
  </si>
  <si>
    <t>รถยนต์นั่ง TOYOTA NEW ALTIS 1.6G COROLLA โล่ 10343</t>
  </si>
  <si>
    <t>รถยนต์นั่ง TOYOTA NEW ALTIS 1.6G COROLLA โล่ 10344</t>
  </si>
  <si>
    <t>รถยนต์นั่ง TOYOTA NEW ALTIS 1.6G COROLLA โล่ 10345</t>
  </si>
  <si>
    <t>รถยนต์นั่ง TOYOTA NEW ALTIS 1.6G COROLLA โล่ 10346</t>
  </si>
  <si>
    <t>รถยนต์นั่ง TOYOTA NEW ALTIS 1.6G COROLLA โล่ 10347</t>
  </si>
  <si>
    <t>รถยนต์นั่ง TOYOTA NEW ALTIS 1.6G COROLLA โล่ 10348</t>
  </si>
  <si>
    <t>รถยนต์นั่ง TOYOTA NEW ALTIS 1.6G COROLLA โล่ 11183</t>
  </si>
  <si>
    <t>23.11.2018</t>
  </si>
  <si>
    <t>รถ จยย.120 ซีซี ฮอนด้า CLICK125i ทะเบียน 8กฮ-4805</t>
  </si>
  <si>
    <t>รถ จยย.120 ซีซี ฮอนด้า CLICK125i ทะเบียน 8กฮ-4809</t>
  </si>
  <si>
    <t>รถ จยย.120 ซีซี ฮอนด้า CLICK125i ทะเบียน 8กฮ-4814</t>
  </si>
  <si>
    <t>รถ จยย.120 ซีซี ฮอนด้า CLICK125i ทะเบียน 8กฮ-4820</t>
  </si>
  <si>
    <t>รถ จยย.120 ซีซี ฮอนด้า CLICK125i ทะเบียน 8กฮ-4823</t>
  </si>
  <si>
    <t>รถ จยย.120 ซีซี ฮอนด้า CLICK125i ทะเบียน 8กฮ-4834</t>
  </si>
  <si>
    <t>11.12.2018</t>
  </si>
  <si>
    <t>รถบรรทุก(ดีเซล) TOYOTA HILUX REVO</t>
  </si>
  <si>
    <t xml:space="preserve"> รถตู้ 15 ที่นั่ง NISSAN รุ่น NV 350 URVANโล่10310</t>
  </si>
  <si>
    <t xml:space="preserve"> รถตู้ 15 ที่นั่ง NISSAN รุ่น NV 350 URVANโล่10311</t>
  </si>
  <si>
    <t xml:space="preserve"> รถตู้ 15 ที่นั่ง NISSAN รุ่น NV 350 URVANโล่10312</t>
  </si>
  <si>
    <t xml:space="preserve"> รถตู้ 15 ที่นั่ง NISSAN รุ่น NV 350 URVANโล่10313</t>
  </si>
  <si>
    <t>01.07.2019</t>
  </si>
  <si>
    <t>รถยนต์ ISUZU HI-LANDER 4Drs. 2.5 ทะเบียน 4กข7185</t>
  </si>
  <si>
    <t>01.08.2019</t>
  </si>
  <si>
    <t>รถยนต์ มิตซูบิชิ L200 สตาด้า ทะเบียน ภฐ4471</t>
  </si>
  <si>
    <t>รถยนต์เก๋ง 4 ประตู วอลโว่ โล่ 09240</t>
  </si>
  <si>
    <t>รถยนต์ปิคอัพ อีซูซุ โล่ 67002</t>
  </si>
  <si>
    <t>รถยนต์โตโยต้า โคโรล่า ออลติส 1.6 j ฆค2642</t>
  </si>
  <si>
    <t>รถยนต์โตโยต้า โคโรล่า ออลติส 1.6 j ฆค2651</t>
  </si>
  <si>
    <t>01.02.2021</t>
  </si>
  <si>
    <t>รถยนต์นั่ง TOYOTA NEW ALTIS 1.6G COROLLA โล่ 10340</t>
  </si>
  <si>
    <t>11.02.2021</t>
  </si>
  <si>
    <t>รถยนต์ตู้โดยสาร (ดีเซล) 12 ที่นั่ง ยี่ห้อ โตโยต้า</t>
  </si>
  <si>
    <t>01.12.2011</t>
  </si>
  <si>
    <t>เครื่องสำรองไฟฟ้า ยี่ห้อ CBC</t>
  </si>
  <si>
    <t>เครื่องจ่ายไฟชุดประชุมแบบมีสาย สง.ก.ตร.</t>
  </si>
  <si>
    <t>ไมโครโฟนชุดประชุมแบบมีสาย สง.ก.ตร.</t>
  </si>
  <si>
    <t>เครื่องขยายเสียงขนาด 60 วัตต์ สง.ก.ตร.</t>
  </si>
  <si>
    <t>โทรทัศน์ LED ยี่ห้อ SAMSUNG ขนาด 40 นิ้ว</t>
  </si>
  <si>
    <t>ไมค์ลอย</t>
  </si>
  <si>
    <t>เครื่องจ่ายไฟชุดประชุมแบบมีสาย</t>
  </si>
  <si>
    <t>ไมโครโฟนชุดประชุมแบบมีสายสำหรับประธาน</t>
  </si>
  <si>
    <t>ไมโครโฟนชุดประชุมแบบมีสายสำหรับผู้เข้าร่วม</t>
  </si>
  <si>
    <t>ลำโพงแบบติดผนัง</t>
  </si>
  <si>
    <t>เครื่องขยายเสียงขนาด 60 วัตต์</t>
  </si>
  <si>
    <t>อุปกรณ์รักษาระดับแรงดันไฟฟ้า</t>
  </si>
  <si>
    <t>18.12.2017</t>
  </si>
  <si>
    <t>เครื่องโทรสาร ยี่ห้อ HP COLOR LASERJET PRO MFP M18</t>
  </si>
  <si>
    <t>01.09.2018</t>
  </si>
  <si>
    <t>เครื่องโทรสาร BROTHER รุ่น MFC-9330CD</t>
  </si>
  <si>
    <t>เครื่องโทรสารริโก้ รุ่น 1400 L Z2</t>
  </si>
  <si>
    <t>เครื่องโทรสาร Panasonic KXFL542CX</t>
  </si>
  <si>
    <t>เครื่องอัดสำเนาแผ่น CD</t>
  </si>
  <si>
    <t>14.09.2021</t>
  </si>
  <si>
    <t>เครื่องควบคุมการประชุม ยี่ห้อ TOA รุ่น TS-690 S</t>
  </si>
  <si>
    <t>ไมโครโฟนไร้สาย ยี่ห้อ TOA รุ่น WS-422-AS</t>
  </si>
  <si>
    <t>จอรับภาพแบบมอร์เตอร์  150 นิ้ว พร้อมรีโมท สง.ก.ตร.</t>
  </si>
  <si>
    <t>เครื่องฉายภาพแบบโปรเจ็คเตอร์ ขนาด 3,000 ANSI Lumen</t>
  </si>
  <si>
    <t>03.06.2014</t>
  </si>
  <si>
    <t>กล้องโดม Day/Night ชนิดติดตั้ง (สง.ก.ตร.)</t>
  </si>
  <si>
    <t>จอรับภาพแบบมอร์เตอร์ ขนาด 150 นิ้ว</t>
  </si>
  <si>
    <t>15.11.2018</t>
  </si>
  <si>
    <t>โปรเจคเตอร์ ยี่ห้อ EPSON รุ่น EB-X05</t>
  </si>
  <si>
    <t>เครื่องมัลติมีเดียโปรเจอคเตอร์ เวิลค์เทค รุ่นเอ๊กซ</t>
  </si>
  <si>
    <t>เครื่องโปรเจคเตอร์และฉากฉายภาพ</t>
  </si>
  <si>
    <t>อุปกรณ์ควบคุมการนำเสนอข้อมูล</t>
  </si>
  <si>
    <t>เครื่องมัลติมิเดียโปรเจคเตอร์ EPSON รุ่น EB-X06</t>
  </si>
  <si>
    <t>กล้อง Conference ยี่ห้อ Logitech รุ่น PTZ Pro2</t>
  </si>
  <si>
    <t>13.09.2011</t>
  </si>
  <si>
    <t>เครื่องคอมพิวเตอร์แม่ข่าย</t>
  </si>
  <si>
    <t>เครื่องสำรองไฟ</t>
  </si>
  <si>
    <t>เครื่องสแกนเนอร์</t>
  </si>
  <si>
    <t>เครื่องคอมพิวเตอร์สำหรับประมวลผล</t>
  </si>
  <si>
    <t>10.06.2013</t>
  </si>
  <si>
    <t>คอมพิวเตอร์แบบพกพา (โน้ตบุ๊ค) FUJITSU LH532</t>
  </si>
  <si>
    <t>18.06.2014</t>
  </si>
  <si>
    <t>คอมพิวเตอร์ HP Pavilion 500-100L (มน.)</t>
  </si>
  <si>
    <t>24.06.2014</t>
  </si>
  <si>
    <t>เครื่องพิมพ์เลเซอร์ ชนิด LED สี แบบ Network(สง.กตร</t>
  </si>
  <si>
    <t>05.11.2015</t>
  </si>
  <si>
    <t>คอมพิวเตอร์ ยี่ห้อ HP รุ่น280G1 MT (สง.ก.ตร.)</t>
  </si>
  <si>
    <t>เครื่องสำรองไฟ UPS CHUPHOTIC PLUTO PT1050(สง.ก.ตร.</t>
  </si>
  <si>
    <t>คอมพิวเตอร์ ยี่ห้อ HP รุ่น 280 G2 Microtower</t>
  </si>
  <si>
    <t>คอมพิวเตอร์โน้ตบุ๊ค ยี่ห้อ HP รุ่น Probook 440 G4</t>
  </si>
  <si>
    <t>เครื่องพิมพ์เลเซอร์ Brother รุ่น HL-2360DN</t>
  </si>
  <si>
    <t>07.04.2017</t>
  </si>
  <si>
    <t>คอมพิวเตอร์โน้ตบุ๊ค DELL INSPRION 3467</t>
  </si>
  <si>
    <t>คอมพิวเตอร์สำหรับงานประมวลผล ATEC รุ่น PRESTIGE</t>
  </si>
  <si>
    <t>เครื่องพิมพ์เลเซอร์/LED ขาวดำ LEXMARK รุ่น E360DN</t>
  </si>
  <si>
    <t>12.01.2018</t>
  </si>
  <si>
    <t>คอมพิวเตอร์ ยี่ห้อ HP PRODESK 400 G4 MT</t>
  </si>
  <si>
    <t>เครื่องพิมพ์ BROTHER HL-L2370DN LASER PRINTER</t>
  </si>
  <si>
    <t>เครื่องพิมพ์ BROTHER MULTIFUNCTION LASER MFC-L2715</t>
  </si>
  <si>
    <t>เครื่องพิมพ์ BROTHER MFC-914CDN MONOCHROME COLOUR</t>
  </si>
  <si>
    <t>เครื่องสำรองไฟฟ้า UPS ยี่ห้อ SYNDOME 1000 VA</t>
  </si>
  <si>
    <t>25.01.2019</t>
  </si>
  <si>
    <t>เครื่องพิมพ์ Multifunction LED ขาวดำ OKI รุ่นMB472</t>
  </si>
  <si>
    <t>คอมพิวเตอร์โน้ตบุ๊ก ACER, Travelmate P259-G2-M</t>
  </si>
  <si>
    <t>คอมพิวเตอร์งานประมวลผลแบบที่1 ACER, Veriton X2660G</t>
  </si>
  <si>
    <t>คอมพิวเตอร์ ACER รุ่น Veriton Essential S2710G</t>
  </si>
  <si>
    <t>30.01.2020</t>
  </si>
  <si>
    <t>เครื่องคอมพิวเตอร์แม่ข่ายแบบที่ 1ทำหน้าที่ Server</t>
  </si>
  <si>
    <t>ชุดโปรแกรมสำเร็จรูปการพัฒนาระบบจัดเก็บข้อมูล</t>
  </si>
  <si>
    <t>คอมพิวเตอร์พร้อมอุปกรณ์ (SERVER)</t>
  </si>
  <si>
    <t>คอมพิวเตอร์ลูกข่าย</t>
  </si>
  <si>
    <t>คอมพิวเตอร์โน้ตบุค</t>
  </si>
  <si>
    <t>เครื่อง SCANNER ความเร็วสูง</t>
  </si>
  <si>
    <t>เครื่อง SCANNER ความเร็วปานกลาง</t>
  </si>
  <si>
    <t>เครื่องพิมพ์เลเซอร์</t>
  </si>
  <si>
    <t>อุปกรณ์ต่อพ่วงสำหรับคอมพิวเตอร์</t>
  </si>
  <si>
    <t>โปรแกรมระบบคอมพิวเตอร์</t>
  </si>
  <si>
    <t>เครื่องคอมพิวเตอร์ (Server)</t>
  </si>
  <si>
    <t>เครื่องคอมพิวเตอร์ ลูกข่าย</t>
  </si>
  <si>
    <t>โปรแกรมระบบคอมพิวเตอร์ Sybase</t>
  </si>
  <si>
    <t>คอมพิวเตอร์ Belta BQ-PE P4 3.0 GHz</t>
  </si>
  <si>
    <t>Brother HL-2040</t>
  </si>
  <si>
    <t>เครื่องไมโครคอมพิวเตอร์ DTK</t>
  </si>
  <si>
    <t>เครื่องไมโครคอมพิวเตอร์</t>
  </si>
  <si>
    <t>เครื่องพิมพ์แบบเลเซอร์</t>
  </si>
  <si>
    <t>จอภาพแสดงผลแบบ LCD</t>
  </si>
  <si>
    <t>เครื่องคอมพิวเตอร์ประมวลผลยี่ห้อ ACER</t>
  </si>
  <si>
    <t>เครื่องพิมพ์ชนิดเลเซอร์</t>
  </si>
  <si>
    <t>คอมพิวเตอร์ ACER รุ่น VERITTON M2610G</t>
  </si>
  <si>
    <t>เครื่องพิมพ์เลเซอร์ ชนิด LED สี แบบ Net</t>
  </si>
  <si>
    <t>คอมพิวเตอร์ สำหรับงานประมวลผลแบบที่ 1</t>
  </si>
  <si>
    <t>คอมพิวเตอร์ ยี่ห้อ HP รุ่น 250G1 MT</t>
  </si>
  <si>
    <t>เครื่องสำรองไฟ UPS CHUPHOTIC BLUTO PT1050</t>
  </si>
  <si>
    <t>Brother HL-6050D</t>
  </si>
  <si>
    <t>คอมพิวเตอร์ ยี่ห้อ DELL รุ่น VOSTRO 345</t>
  </si>
  <si>
    <t>เครื่องพิมพ์ BROTHER HL-L2360DN A4 MONO LASER</t>
  </si>
  <si>
    <t>24.03.2021</t>
  </si>
  <si>
    <t>คอมพิวเตอร์แบบที่ 1 ยี่ห้อ ACER รุ่นVertion X2665G</t>
  </si>
  <si>
    <t>คอมพิวเตอร์โน้ตบุ๊ก ยี่ห้อ ACER รุ่นTravelMate P2</t>
  </si>
  <si>
    <t>คอมพิวเตอร์โน้ตบุ๊ก ยี่ห้อ ASUS</t>
  </si>
  <si>
    <t>ตู้เย็น ขนาด 2 ประตู 8.5 คิว MITSUBISHI</t>
  </si>
  <si>
    <t>เครื่องทำน้ำร้อน-เย็น</t>
  </si>
  <si>
    <t>เคาร์เตอร์เก็บของเตรียมเครื่องดื่ม</t>
  </si>
  <si>
    <t>ตู้เย็น ขนาด 2 ประตู 6.4 คิว MITSUBISHI</t>
  </si>
  <si>
    <t>13.11.2018</t>
  </si>
  <si>
    <t>เครื่องทำน้ำร้อน-น้ำเย็น ยี่ห้อ SHARP รุ่น SB-2105</t>
  </si>
  <si>
    <t>ลำโพงแบบติดผนัง สง.ก.ตร.</t>
  </si>
  <si>
    <t>หมวดสินทรัพย์ 12061400 ครุภัณฑ์ดนตรี (หมดอายุการใช้งานแล้ว)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</si>
</sst>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color theme="0" tint="-0.34998626667073579"/>
      <name val="TH Sarabun New"/>
      <family val="2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 New"/>
      <family val="2"/>
    </font>
    <font>
      <b/>
      <sz val="16"/>
      <name val="TH Sarabun New"/>
      <family val="2"/>
    </font>
    <font>
      <sz val="16"/>
      <name val="TH Sarabun New"/>
      <family val="2"/>
    </font>
    <font>
      <sz val="14"/>
      <color theme="1"/>
      <name val="TH Sarabun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11">
    <xf numFmtId="0" fontId="0" fillId="0" borderId="0" xfId="0"/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4" fontId="2" fillId="0" borderId="0" xfId="1" applyNumberFormat="1" applyFont="1"/>
    <xf numFmtId="0" fontId="4" fillId="0" borderId="0" xfId="0" applyFont="1"/>
    <xf numFmtId="1" fontId="4" fillId="0" borderId="0" xfId="0" applyNumberFormat="1" applyFont="1"/>
    <xf numFmtId="0" fontId="4" fillId="0" borderId="0" xfId="0" applyFont="1" applyAlignment="1">
      <alignment horizontal="center"/>
    </xf>
    <xf numFmtId="4" fontId="4" fillId="0" borderId="0" xfId="1" applyNumberFormat="1" applyFont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0" fontId="2" fillId="0" borderId="1" xfId="0" applyFont="1" applyBorder="1"/>
    <xf numFmtId="4" fontId="2" fillId="0" borderId="1" xfId="1" applyNumberFormat="1" applyFont="1" applyBorder="1"/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/>
    <xf numFmtId="4" fontId="3" fillId="2" borderId="1" xfId="0" applyNumberFormat="1" applyFont="1" applyFill="1" applyBorder="1"/>
    <xf numFmtId="1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/>
    <xf numFmtId="0" fontId="6" fillId="0" borderId="0" xfId="2" applyFont="1" applyAlignment="1">
      <alignment vertical="center"/>
    </xf>
    <xf numFmtId="0" fontId="6" fillId="0" borderId="0" xfId="2" applyFont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/>
    <xf numFmtId="164" fontId="2" fillId="0" borderId="1" xfId="2" applyNumberFormat="1" applyFont="1" applyBorder="1" applyAlignment="1">
      <alignment horizontal="center" vertical="center"/>
    </xf>
    <xf numFmtId="0" fontId="2" fillId="0" borderId="0" xfId="2" applyFont="1"/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/>
    <xf numFmtId="1" fontId="2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right"/>
    </xf>
    <xf numFmtId="0" fontId="3" fillId="0" borderId="1" xfId="2" applyFont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/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Fill="1"/>
    <xf numFmtId="0" fontId="7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4" fontId="8" fillId="0" borderId="1" xfId="0" applyNumberFormat="1" applyFont="1" applyBorder="1"/>
    <xf numFmtId="0" fontId="8" fillId="0" borderId="0" xfId="0" applyFont="1"/>
    <xf numFmtId="4" fontId="7" fillId="2" borderId="1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/>
    <xf numFmtId="4" fontId="8" fillId="0" borderId="0" xfId="0" applyNumberFormat="1" applyFont="1" applyBorder="1"/>
    <xf numFmtId="0" fontId="8" fillId="0" borderId="1" xfId="0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/>
    <xf numFmtId="4" fontId="8" fillId="0" borderId="0" xfId="0" applyNumberFormat="1" applyFont="1"/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4" fontId="7" fillId="2" borderId="1" xfId="0" applyNumberFormat="1" applyFont="1" applyFill="1" applyBorder="1"/>
    <xf numFmtId="4" fontId="7" fillId="0" borderId="1" xfId="0" applyNumberFormat="1" applyFont="1" applyBorder="1"/>
    <xf numFmtId="0" fontId="2" fillId="3" borderId="0" xfId="0" applyFont="1" applyFill="1"/>
    <xf numFmtId="1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4" fontId="2" fillId="3" borderId="1" xfId="1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/>
    </xf>
    <xf numFmtId="0" fontId="9" fillId="0" borderId="0" xfId="0" applyFont="1"/>
    <xf numFmtId="1" fontId="9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/>
    <xf numFmtId="43" fontId="2" fillId="0" borderId="0" xfId="2" applyNumberFormat="1" applyFont="1" applyAlignment="1">
      <alignment horizontal="right"/>
    </xf>
    <xf numFmtId="43" fontId="3" fillId="0" borderId="1" xfId="2" applyNumberFormat="1" applyFont="1" applyBorder="1" applyAlignment="1">
      <alignment horizontal="right"/>
    </xf>
    <xf numFmtId="43" fontId="2" fillId="0" borderId="1" xfId="2" applyNumberFormat="1" applyFont="1" applyBorder="1" applyAlignment="1">
      <alignment horizontal="right" vertical="center"/>
    </xf>
    <xf numFmtId="43" fontId="2" fillId="0" borderId="1" xfId="2" applyNumberFormat="1" applyFont="1" applyBorder="1" applyAlignment="1">
      <alignment horizontal="right"/>
    </xf>
    <xf numFmtId="43" fontId="3" fillId="0" borderId="1" xfId="2" applyNumberFormat="1" applyFont="1" applyBorder="1" applyAlignment="1">
      <alignment horizontal="right" vertical="center"/>
    </xf>
    <xf numFmtId="43" fontId="3" fillId="0" borderId="0" xfId="2" applyNumberFormat="1" applyFont="1" applyAlignment="1">
      <alignment horizontal="right"/>
    </xf>
    <xf numFmtId="0" fontId="6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" fontId="7" fillId="0" borderId="0" xfId="0" applyNumberFormat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3">
    <cellStyle name="จุลภาค" xfId="1" builtinId="3"/>
    <cellStyle name="ปกติ" xfId="0" builtinId="0"/>
    <cellStyle name="ปกติ 2" xfId="2" xr:uid="{77F430C2-F0C3-4480-9293-1FB19793A2A4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68DAD-72BD-4D87-BF26-BA41FEAAEECC}">
  <sheetPr>
    <pageSetUpPr fitToPage="1"/>
  </sheetPr>
  <dimension ref="A1:H30"/>
  <sheetViews>
    <sheetView tabSelected="1" view="pageLayout" zoomScale="70" zoomScaleNormal="85" zoomScalePageLayoutView="70" workbookViewId="0">
      <selection sqref="A1:G1"/>
    </sheetView>
  </sheetViews>
  <sheetFormatPr defaultRowHeight="24"/>
  <cols>
    <col min="1" max="1" width="9.140625" style="41"/>
    <col min="2" max="2" width="24.85546875" style="40" bestFit="1" customWidth="1"/>
    <col min="3" max="3" width="9.140625" style="42"/>
    <col min="4" max="5" width="10.42578125" style="42" customWidth="1"/>
    <col min="6" max="7" width="20.5703125" style="91" customWidth="1"/>
    <col min="8" max="16384" width="9.140625" style="40"/>
  </cols>
  <sheetData>
    <row r="1" spans="1:8" s="30" customFormat="1" ht="27.75" customHeight="1">
      <c r="A1" s="97" t="s">
        <v>50</v>
      </c>
      <c r="B1" s="97"/>
      <c r="C1" s="97"/>
      <c r="D1" s="97"/>
      <c r="E1" s="97"/>
      <c r="F1" s="97"/>
      <c r="G1" s="97"/>
      <c r="H1" s="29"/>
    </row>
    <row r="2" spans="1:8" s="33" customFormat="1">
      <c r="A2" s="31"/>
      <c r="B2" s="32"/>
      <c r="C2" s="32"/>
      <c r="D2" s="32"/>
      <c r="E2" s="32"/>
      <c r="F2" s="96"/>
      <c r="G2" s="96" t="s">
        <v>20</v>
      </c>
      <c r="H2" s="32"/>
    </row>
    <row r="3" spans="1:8" s="36" customFormat="1" ht="96">
      <c r="A3" s="48" t="s">
        <v>7</v>
      </c>
      <c r="B3" s="48" t="s">
        <v>21</v>
      </c>
      <c r="C3" s="34" t="s">
        <v>22</v>
      </c>
      <c r="D3" s="35" t="s">
        <v>23</v>
      </c>
      <c r="E3" s="35" t="s">
        <v>24</v>
      </c>
      <c r="F3" s="95" t="s">
        <v>25</v>
      </c>
      <c r="G3" s="95" t="s">
        <v>6</v>
      </c>
    </row>
    <row r="4" spans="1:8">
      <c r="A4" s="37">
        <v>1</v>
      </c>
      <c r="B4" s="38" t="s">
        <v>26</v>
      </c>
      <c r="C4" s="39">
        <f>SUM(D4:E4)</f>
        <v>1</v>
      </c>
      <c r="D4" s="39">
        <f>'12050100 อาคารพักอาศัย'!$A$3</f>
        <v>1</v>
      </c>
      <c r="E4" s="39">
        <v>0</v>
      </c>
      <c r="F4" s="94">
        <f>'12050100 อาคารพักอาศัย'!$F$4</f>
        <v>15738599</v>
      </c>
      <c r="G4" s="94">
        <f>'12050100 อาคารพักอาศัย'!$H$4</f>
        <v>7609174.4400000004</v>
      </c>
    </row>
    <row r="5" spans="1:8">
      <c r="A5" s="37">
        <v>2</v>
      </c>
      <c r="B5" s="38" t="s">
        <v>27</v>
      </c>
      <c r="C5" s="39">
        <v>0</v>
      </c>
      <c r="D5" s="39">
        <v>0</v>
      </c>
      <c r="E5" s="39">
        <v>0</v>
      </c>
      <c r="F5" s="94">
        <v>0</v>
      </c>
      <c r="G5" s="94">
        <v>0</v>
      </c>
    </row>
    <row r="6" spans="1:8">
      <c r="A6" s="37">
        <v>3</v>
      </c>
      <c r="B6" s="38" t="s">
        <v>28</v>
      </c>
      <c r="C6" s="39">
        <v>0</v>
      </c>
      <c r="D6" s="39">
        <v>0</v>
      </c>
      <c r="E6" s="39">
        <v>0</v>
      </c>
      <c r="F6" s="94">
        <v>0</v>
      </c>
      <c r="G6" s="94">
        <v>0</v>
      </c>
    </row>
    <row r="7" spans="1:8">
      <c r="A7" s="37">
        <v>4</v>
      </c>
      <c r="B7" s="38" t="s">
        <v>29</v>
      </c>
      <c r="C7" s="39">
        <v>0</v>
      </c>
      <c r="D7" s="39">
        <v>0</v>
      </c>
      <c r="E7" s="39">
        <v>0</v>
      </c>
      <c r="F7" s="94">
        <v>0</v>
      </c>
      <c r="G7" s="94">
        <v>0</v>
      </c>
    </row>
    <row r="8" spans="1:8">
      <c r="A8" s="37">
        <v>5</v>
      </c>
      <c r="B8" s="38" t="s">
        <v>30</v>
      </c>
      <c r="C8" s="39">
        <v>0</v>
      </c>
      <c r="D8" s="39">
        <v>0</v>
      </c>
      <c r="E8" s="39">
        <v>0</v>
      </c>
      <c r="F8" s="94">
        <v>0</v>
      </c>
      <c r="G8" s="94">
        <v>0</v>
      </c>
    </row>
    <row r="9" spans="1:8">
      <c r="A9" s="37">
        <v>6</v>
      </c>
      <c r="B9" s="38" t="s">
        <v>31</v>
      </c>
      <c r="C9" s="39">
        <f t="shared" ref="C9:C23" si="0">SUM(D9:E9)</f>
        <v>544</v>
      </c>
      <c r="D9" s="39">
        <f>'12060100 ครุภัณฑ์สำนักงาน'!$A$42</f>
        <v>40</v>
      </c>
      <c r="E9" s="39">
        <f>'12060100 ครุภัณฑ์สำนักงาน'!$A$550</f>
        <v>504</v>
      </c>
      <c r="F9" s="94">
        <f>'12060100 ครุภัณฑ์สำนักงาน'!$F$552</f>
        <v>6388901.5000000019</v>
      </c>
      <c r="G9" s="94">
        <f>'12060100 ครุภัณฑ์สำนักงาน'!$H$552</f>
        <v>458140.42999999982</v>
      </c>
    </row>
    <row r="10" spans="1:8">
      <c r="A10" s="37">
        <v>7</v>
      </c>
      <c r="B10" s="38" t="s">
        <v>32</v>
      </c>
      <c r="C10" s="39">
        <f t="shared" si="0"/>
        <v>66</v>
      </c>
      <c r="D10" s="39">
        <f>'12060200 คุรภัณฑ์ยานพาหนะ'!$A$59</f>
        <v>57</v>
      </c>
      <c r="E10" s="39">
        <f>'12060200 คุรภัณฑ์ยานพาหนะ'!$A$72</f>
        <v>9</v>
      </c>
      <c r="F10" s="94">
        <f>'12060200 คุรภัณฑ์ยานพาหนะ'!$F$74</f>
        <v>31575049</v>
      </c>
      <c r="G10" s="94">
        <f>'12060200 คุรภัณฑ์ยานพาหนะ'!$H$74</f>
        <v>13211232.029999994</v>
      </c>
    </row>
    <row r="11" spans="1:8">
      <c r="A11" s="37">
        <v>8</v>
      </c>
      <c r="B11" s="38" t="s">
        <v>33</v>
      </c>
      <c r="C11" s="39">
        <f t="shared" si="0"/>
        <v>51</v>
      </c>
      <c r="D11" s="39">
        <f>'12060300 คุรภัณฑ์ไฟฟ้าและวิทยุ'!$A$20</f>
        <v>18</v>
      </c>
      <c r="E11" s="39">
        <f>'12060300 คุรภัณฑ์ไฟฟ้าและวิทยุ'!$A$57</f>
        <v>33</v>
      </c>
      <c r="F11" s="94">
        <f>'12060300 คุรภัณฑ์ไฟฟ้าและวิทยุ'!$F$59</f>
        <v>1008780.7400000001</v>
      </c>
      <c r="G11" s="94">
        <f>'12060300 คุรภัณฑ์ไฟฟ้าและวิทยุ'!$H$59</f>
        <v>131015.54000000001</v>
      </c>
    </row>
    <row r="12" spans="1:8">
      <c r="A12" s="37">
        <v>9</v>
      </c>
      <c r="B12" s="38" t="s">
        <v>34</v>
      </c>
      <c r="C12" s="39">
        <f t="shared" si="0"/>
        <v>16</v>
      </c>
      <c r="D12" s="39">
        <f>'12060400 ครภัณฑ์โฆษณาฯ'!$A$5</f>
        <v>3</v>
      </c>
      <c r="E12" s="39">
        <f>'12060400 ครภัณฑ์โฆษณาฯ'!$A$22</f>
        <v>13</v>
      </c>
      <c r="F12" s="94">
        <f>'12060400 ครภัณฑ์โฆษณาฯ'!$F$24</f>
        <v>829169.74</v>
      </c>
      <c r="G12" s="94">
        <f>'12060400 ครภัณฑ์โฆษณาฯ'!$H$24</f>
        <v>70946.44</v>
      </c>
    </row>
    <row r="13" spans="1:8">
      <c r="A13" s="37">
        <v>10</v>
      </c>
      <c r="B13" s="38" t="s">
        <v>35</v>
      </c>
      <c r="C13" s="39">
        <f t="shared" si="0"/>
        <v>0</v>
      </c>
      <c r="D13" s="39">
        <v>0</v>
      </c>
      <c r="E13" s="39">
        <v>0</v>
      </c>
      <c r="F13" s="94">
        <v>0</v>
      </c>
      <c r="G13" s="94">
        <v>0</v>
      </c>
    </row>
    <row r="14" spans="1:8">
      <c r="A14" s="37">
        <v>11</v>
      </c>
      <c r="B14" s="38" t="s">
        <v>36</v>
      </c>
      <c r="C14" s="39">
        <f t="shared" si="0"/>
        <v>0</v>
      </c>
      <c r="D14" s="39">
        <v>0</v>
      </c>
      <c r="E14" s="39">
        <v>0</v>
      </c>
      <c r="F14" s="94">
        <v>0</v>
      </c>
      <c r="G14" s="94">
        <v>0</v>
      </c>
    </row>
    <row r="15" spans="1:8">
      <c r="A15" s="37">
        <v>12</v>
      </c>
      <c r="B15" s="38" t="s">
        <v>37</v>
      </c>
      <c r="C15" s="39">
        <f t="shared" si="0"/>
        <v>0</v>
      </c>
      <c r="D15" s="39">
        <v>0</v>
      </c>
      <c r="E15" s="39">
        <v>0</v>
      </c>
      <c r="F15" s="94">
        <v>0</v>
      </c>
      <c r="G15" s="94">
        <v>0</v>
      </c>
    </row>
    <row r="16" spans="1:8">
      <c r="A16" s="37">
        <v>13</v>
      </c>
      <c r="B16" s="38" t="s">
        <v>38</v>
      </c>
      <c r="C16" s="39">
        <f t="shared" si="0"/>
        <v>0</v>
      </c>
      <c r="D16" s="39">
        <v>0</v>
      </c>
      <c r="E16" s="39">
        <v>0</v>
      </c>
      <c r="F16" s="94">
        <v>0</v>
      </c>
      <c r="G16" s="94">
        <v>0</v>
      </c>
    </row>
    <row r="17" spans="1:7">
      <c r="A17" s="37">
        <v>14</v>
      </c>
      <c r="B17" s="38" t="s">
        <v>39</v>
      </c>
      <c r="C17" s="39">
        <f t="shared" si="0"/>
        <v>0</v>
      </c>
      <c r="D17" s="39">
        <v>0</v>
      </c>
      <c r="E17" s="39">
        <v>0</v>
      </c>
      <c r="F17" s="94">
        <v>0</v>
      </c>
      <c r="G17" s="94">
        <v>0</v>
      </c>
    </row>
    <row r="18" spans="1:7">
      <c r="A18" s="37">
        <v>15</v>
      </c>
      <c r="B18" s="38" t="s">
        <v>40</v>
      </c>
      <c r="C18" s="39">
        <f t="shared" si="0"/>
        <v>398</v>
      </c>
      <c r="D18" s="39">
        <f>'12061000 ครุภัณฑ์คอมพิวเตอร์'!$A$66</f>
        <v>64</v>
      </c>
      <c r="E18" s="39">
        <f>'12061000 ครุภัณฑ์คอมพิวเตอร์'!$A$404</f>
        <v>334</v>
      </c>
      <c r="F18" s="94">
        <f>'12061000 ครุภัณฑ์คอมพิวเตอร์'!$F$406</f>
        <v>9130497.070000004</v>
      </c>
      <c r="G18" s="94">
        <f>'12061000 ครุภัณฑ์คอมพิวเตอร์'!$H$406</f>
        <v>679126.55000000028</v>
      </c>
    </row>
    <row r="19" spans="1:7">
      <c r="A19" s="37">
        <v>16</v>
      </c>
      <c r="B19" s="38" t="s">
        <v>41</v>
      </c>
      <c r="C19" s="39">
        <f t="shared" si="0"/>
        <v>0</v>
      </c>
      <c r="D19" s="39">
        <v>0</v>
      </c>
      <c r="E19" s="39">
        <v>0</v>
      </c>
      <c r="F19" s="94">
        <v>0</v>
      </c>
      <c r="G19" s="94">
        <v>0</v>
      </c>
    </row>
    <row r="20" spans="1:7">
      <c r="A20" s="37">
        <v>17</v>
      </c>
      <c r="B20" s="38" t="s">
        <v>42</v>
      </c>
      <c r="C20" s="39">
        <f t="shared" si="0"/>
        <v>6</v>
      </c>
      <c r="D20" s="39">
        <v>0</v>
      </c>
      <c r="E20" s="39">
        <f>'12061200 ครุภัณฑ์บ้านครัว'!$A$8</f>
        <v>6</v>
      </c>
      <c r="F20" s="94">
        <f>'12061200 ครุภัณฑ์บ้านครัว'!$F$9</f>
        <v>50290</v>
      </c>
      <c r="G20" s="94">
        <f>'12061200 ครุภัณฑ์บ้านครัว'!$H$9</f>
        <v>6</v>
      </c>
    </row>
    <row r="21" spans="1:7">
      <c r="A21" s="37">
        <v>18</v>
      </c>
      <c r="B21" s="38" t="s">
        <v>43</v>
      </c>
      <c r="C21" s="39">
        <f t="shared" si="0"/>
        <v>0</v>
      </c>
      <c r="D21" s="39">
        <f>SUM(E21:F21)</f>
        <v>0</v>
      </c>
      <c r="E21" s="39">
        <f>SUM(F21:G21)</f>
        <v>0</v>
      </c>
      <c r="F21" s="93">
        <f>SUM(G21:H21)</f>
        <v>0</v>
      </c>
      <c r="G21" s="93">
        <f>SUM(H21:I21)</f>
        <v>0</v>
      </c>
    </row>
    <row r="22" spans="1:7">
      <c r="A22" s="37">
        <v>19</v>
      </c>
      <c r="B22" s="38" t="s">
        <v>44</v>
      </c>
      <c r="C22" s="39">
        <f t="shared" si="0"/>
        <v>2</v>
      </c>
      <c r="D22" s="39">
        <v>0</v>
      </c>
      <c r="E22" s="39">
        <f>'12061400 คุรภัณฑ์ดนตรี'!$A$4</f>
        <v>2</v>
      </c>
      <c r="F22" s="93">
        <f>'12061400 คุรภัณฑ์ดนตรี'!$F$5</f>
        <v>13910</v>
      </c>
      <c r="G22" s="93">
        <f>'12061400 คุรภัณฑ์ดนตรี'!$H$5</f>
        <v>2</v>
      </c>
    </row>
    <row r="23" spans="1:7">
      <c r="A23" s="37">
        <v>20</v>
      </c>
      <c r="B23" s="38" t="s">
        <v>45</v>
      </c>
      <c r="C23" s="39">
        <f t="shared" si="0"/>
        <v>0</v>
      </c>
      <c r="D23" s="39">
        <f>SUM(E23:F23)</f>
        <v>0</v>
      </c>
      <c r="E23" s="39">
        <f>SUM(F23:G23)</f>
        <v>0</v>
      </c>
      <c r="F23" s="93">
        <f>SUM(G23:H23)</f>
        <v>0</v>
      </c>
      <c r="G23" s="93">
        <f>SUM(H23:I23)</f>
        <v>0</v>
      </c>
    </row>
    <row r="24" spans="1:7">
      <c r="A24" s="37">
        <v>21</v>
      </c>
      <c r="B24" s="38" t="s">
        <v>46</v>
      </c>
      <c r="C24" s="39">
        <v>0</v>
      </c>
      <c r="D24" s="39">
        <v>0</v>
      </c>
      <c r="E24" s="39">
        <v>0</v>
      </c>
      <c r="F24" s="93">
        <v>0</v>
      </c>
      <c r="G24" s="93">
        <v>0</v>
      </c>
    </row>
    <row r="25" spans="1:7">
      <c r="A25" s="37">
        <v>22</v>
      </c>
      <c r="B25" s="38" t="s">
        <v>47</v>
      </c>
      <c r="C25" s="39">
        <f t="shared" ref="C25:G26" si="1">SUM(D25:E25)</f>
        <v>0</v>
      </c>
      <c r="D25" s="39">
        <f t="shared" si="1"/>
        <v>0</v>
      </c>
      <c r="E25" s="39">
        <f t="shared" si="1"/>
        <v>0</v>
      </c>
      <c r="F25" s="93">
        <f t="shared" si="1"/>
        <v>0</v>
      </c>
      <c r="G25" s="93">
        <f t="shared" si="1"/>
        <v>0</v>
      </c>
    </row>
    <row r="26" spans="1:7">
      <c r="A26" s="37">
        <v>23</v>
      </c>
      <c r="B26" s="38" t="s">
        <v>48</v>
      </c>
      <c r="C26" s="39">
        <f t="shared" si="1"/>
        <v>0</v>
      </c>
      <c r="D26" s="39">
        <f t="shared" si="1"/>
        <v>0</v>
      </c>
      <c r="E26" s="39">
        <f t="shared" si="1"/>
        <v>0</v>
      </c>
      <c r="F26" s="93">
        <f t="shared" si="1"/>
        <v>0</v>
      </c>
      <c r="G26" s="93">
        <f t="shared" si="1"/>
        <v>0</v>
      </c>
    </row>
    <row r="27" spans="1:7" s="33" customFormat="1">
      <c r="A27" s="98" t="s">
        <v>49</v>
      </c>
      <c r="B27" s="98"/>
      <c r="C27" s="98"/>
      <c r="D27" s="98"/>
      <c r="E27" s="98"/>
      <c r="F27" s="92">
        <f>SUM(F4:F26)</f>
        <v>64735197.050000012</v>
      </c>
      <c r="G27" s="92">
        <f>SUM(G4:G26)</f>
        <v>22159643.429999996</v>
      </c>
    </row>
    <row r="29" spans="1:7">
      <c r="F29" s="91">
        <v>64735197.049999997</v>
      </c>
      <c r="G29" s="40">
        <v>22159643.43</v>
      </c>
    </row>
    <row r="30" spans="1:7">
      <c r="F30" s="91">
        <f>F29-F27</f>
        <v>0</v>
      </c>
      <c r="G30" s="91">
        <f>G29-G27</f>
        <v>0</v>
      </c>
    </row>
  </sheetData>
  <mergeCells count="2">
    <mergeCell ref="A1:G1"/>
    <mergeCell ref="A27:E27"/>
  </mergeCells>
  <pageMargins left="0.7" right="0.7" top="0.75" bottom="0.75" header="0.3" footer="0.3"/>
  <pageSetup paperSize="9" scale="83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21E8-DA43-4B9D-89F8-4AC105AC31B5}">
  <dimension ref="A1:H6"/>
  <sheetViews>
    <sheetView zoomScale="85" zoomScaleNormal="85" workbookViewId="0">
      <selection activeCell="D15" sqref="D15"/>
    </sheetView>
  </sheetViews>
  <sheetFormatPr defaultRowHeight="24"/>
  <cols>
    <col min="1" max="1" width="6.28515625" style="1" bestFit="1" customWidth="1"/>
    <col min="2" max="2" width="15.42578125" style="3" bestFit="1" customWidth="1"/>
    <col min="3" max="3" width="5.7109375" style="4" bestFit="1" customWidth="1"/>
    <col min="4" max="4" width="11.5703125" style="1" bestFit="1" customWidth="1"/>
    <col min="5" max="5" width="36" style="1" customWidth="1"/>
    <col min="6" max="6" width="15.42578125" style="6" bestFit="1" customWidth="1"/>
    <col min="7" max="7" width="15" style="6" bestFit="1" customWidth="1"/>
    <col min="8" max="8" width="15.5703125" style="6" bestFit="1" customWidth="1"/>
    <col min="9" max="16384" width="9.140625" style="1"/>
  </cols>
  <sheetData>
    <row r="1" spans="1:8" s="2" customFormat="1">
      <c r="A1" s="99" t="s">
        <v>51</v>
      </c>
      <c r="B1" s="99"/>
      <c r="C1" s="99"/>
      <c r="D1" s="99"/>
      <c r="E1" s="99"/>
      <c r="F1" s="99"/>
      <c r="G1" s="99"/>
      <c r="H1" s="99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2">
        <v>100000008109</v>
      </c>
      <c r="C3" s="11">
        <v>0</v>
      </c>
      <c r="D3" s="13" t="s">
        <v>52</v>
      </c>
      <c r="E3" s="13" t="s">
        <v>53</v>
      </c>
      <c r="F3" s="14">
        <v>15738599</v>
      </c>
      <c r="G3" s="14">
        <v>-8129424.5599999996</v>
      </c>
      <c r="H3" s="14">
        <v>7609174.4400000004</v>
      </c>
    </row>
    <row r="4" spans="1:8" s="2" customFormat="1">
      <c r="A4" s="100" t="s">
        <v>51</v>
      </c>
      <c r="B4" s="100"/>
      <c r="C4" s="100"/>
      <c r="D4" s="100"/>
      <c r="E4" s="100"/>
      <c r="F4" s="24">
        <f>SUM(F3:F3)</f>
        <v>15738599</v>
      </c>
      <c r="G4" s="24">
        <f>SUM(G3:G3)</f>
        <v>-8129424.5599999996</v>
      </c>
      <c r="H4" s="24">
        <f>SUM(H3:H3)</f>
        <v>7609174.4400000004</v>
      </c>
    </row>
    <row r="5" spans="1:8" s="7" customFormat="1">
      <c r="B5" s="8"/>
      <c r="C5" s="9"/>
      <c r="F5" s="10">
        <v>15738599</v>
      </c>
      <c r="G5" s="10">
        <v>-8129424.5599999996</v>
      </c>
      <c r="H5" s="10">
        <v>7609174.4400000004</v>
      </c>
    </row>
    <row r="6" spans="1:8" ht="17.25" customHeight="1">
      <c r="F6" s="6">
        <f>F4-F5</f>
        <v>0</v>
      </c>
      <c r="G6" s="6">
        <f t="shared" ref="G6:H6" si="0">G4-G5</f>
        <v>0</v>
      </c>
      <c r="H6" s="6">
        <f t="shared" si="0"/>
        <v>0</v>
      </c>
    </row>
  </sheetData>
  <mergeCells count="2">
    <mergeCell ref="A1:H1"/>
    <mergeCell ref="A4:E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18D0D-F476-40D1-81E3-4636AFCF1FF1}">
  <dimension ref="A1:H554"/>
  <sheetViews>
    <sheetView zoomScale="70" zoomScaleNormal="70" workbookViewId="0">
      <selection sqref="A1:H1"/>
    </sheetView>
  </sheetViews>
  <sheetFormatPr defaultRowHeight="24"/>
  <cols>
    <col min="1" max="1" width="6.28515625" style="63" bestFit="1" customWidth="1"/>
    <col min="2" max="2" width="16.28515625" style="71" bestFit="1" customWidth="1"/>
    <col min="3" max="3" width="5.7109375" style="72" bestFit="1" customWidth="1"/>
    <col min="4" max="4" width="13.5703125" style="72" bestFit="1" customWidth="1"/>
    <col min="5" max="5" width="22.28515625" style="63" bestFit="1" customWidth="1"/>
    <col min="6" max="6" width="15.28515625" style="74" bestFit="1" customWidth="1"/>
    <col min="7" max="7" width="14.85546875" style="74" bestFit="1" customWidth="1"/>
    <col min="8" max="8" width="14.7109375" style="74" bestFit="1" customWidth="1"/>
    <col min="9" max="9" width="9.140625" style="63"/>
    <col min="10" max="10" width="6.28515625" style="63" bestFit="1" customWidth="1"/>
    <col min="11" max="11" width="9.5703125" style="63" bestFit="1" customWidth="1"/>
    <col min="12" max="12" width="5.7109375" style="63" bestFit="1" customWidth="1"/>
    <col min="13" max="13" width="10.140625" style="63" bestFit="1" customWidth="1"/>
    <col min="14" max="14" width="22.28515625" style="63" bestFit="1" customWidth="1"/>
    <col min="15" max="15" width="15.28515625" style="63" bestFit="1" customWidth="1"/>
    <col min="16" max="16" width="14.85546875" style="63" bestFit="1" customWidth="1"/>
    <col min="17" max="17" width="14.7109375" style="63" bestFit="1" customWidth="1"/>
    <col min="18" max="16384" width="9.140625" style="63"/>
  </cols>
  <sheetData>
    <row r="1" spans="1:8" s="53" customFormat="1">
      <c r="A1" s="102" t="s">
        <v>8</v>
      </c>
      <c r="B1" s="102"/>
      <c r="C1" s="102"/>
      <c r="D1" s="102"/>
      <c r="E1" s="102"/>
      <c r="F1" s="103"/>
      <c r="G1" s="103"/>
      <c r="H1" s="103"/>
    </row>
    <row r="2" spans="1:8" s="57" customFormat="1">
      <c r="A2" s="54" t="s">
        <v>7</v>
      </c>
      <c r="B2" s="55" t="s">
        <v>0</v>
      </c>
      <c r="C2" s="54" t="s">
        <v>1</v>
      </c>
      <c r="D2" s="54" t="s">
        <v>2</v>
      </c>
      <c r="E2" s="54" t="s">
        <v>3</v>
      </c>
      <c r="F2" s="56" t="s">
        <v>4</v>
      </c>
      <c r="G2" s="56" t="s">
        <v>5</v>
      </c>
      <c r="H2" s="56" t="s">
        <v>6</v>
      </c>
    </row>
    <row r="3" spans="1:8">
      <c r="A3" s="58">
        <v>1</v>
      </c>
      <c r="B3" s="59">
        <v>100000176104</v>
      </c>
      <c r="C3" s="60">
        <v>0</v>
      </c>
      <c r="D3" s="60" t="s">
        <v>72</v>
      </c>
      <c r="E3" s="61" t="s">
        <v>73</v>
      </c>
      <c r="F3" s="62">
        <v>21000</v>
      </c>
      <c r="G3" s="62">
        <v>-20338.36</v>
      </c>
      <c r="H3" s="62">
        <v>661.64</v>
      </c>
    </row>
    <row r="4" spans="1:8">
      <c r="A4" s="58">
        <v>2</v>
      </c>
      <c r="B4" s="59">
        <v>100000176105</v>
      </c>
      <c r="C4" s="60">
        <v>0</v>
      </c>
      <c r="D4" s="60" t="s">
        <v>72</v>
      </c>
      <c r="E4" s="61" t="s">
        <v>73</v>
      </c>
      <c r="F4" s="62">
        <v>21000</v>
      </c>
      <c r="G4" s="62">
        <v>-20338.36</v>
      </c>
      <c r="H4" s="62">
        <v>661.64</v>
      </c>
    </row>
    <row r="5" spans="1:8">
      <c r="A5" s="58">
        <v>3</v>
      </c>
      <c r="B5" s="59">
        <v>100000251493</v>
      </c>
      <c r="C5" s="60">
        <v>0</v>
      </c>
      <c r="D5" s="60" t="s">
        <v>74</v>
      </c>
      <c r="E5" s="61" t="s">
        <v>75</v>
      </c>
      <c r="F5" s="62">
        <v>14156.1</v>
      </c>
      <c r="G5" s="62">
        <v>-8988.01</v>
      </c>
      <c r="H5" s="62">
        <v>5168.09</v>
      </c>
    </row>
    <row r="6" spans="1:8">
      <c r="A6" s="58">
        <v>4</v>
      </c>
      <c r="B6" s="59">
        <v>100000364833</v>
      </c>
      <c r="C6" s="60">
        <v>0</v>
      </c>
      <c r="D6" s="60" t="s">
        <v>92</v>
      </c>
      <c r="E6" s="61" t="s">
        <v>93</v>
      </c>
      <c r="F6" s="62">
        <v>30000</v>
      </c>
      <c r="G6" s="62">
        <v>-13890.41</v>
      </c>
      <c r="H6" s="62">
        <v>16109.59</v>
      </c>
    </row>
    <row r="7" spans="1:8">
      <c r="A7" s="58">
        <v>5</v>
      </c>
      <c r="B7" s="59">
        <v>100000364834</v>
      </c>
      <c r="C7" s="60">
        <v>0</v>
      </c>
      <c r="D7" s="60" t="s">
        <v>92</v>
      </c>
      <c r="E7" s="61" t="s">
        <v>93</v>
      </c>
      <c r="F7" s="62">
        <v>30000</v>
      </c>
      <c r="G7" s="62">
        <v>-13890.41</v>
      </c>
      <c r="H7" s="62">
        <v>16109.59</v>
      </c>
    </row>
    <row r="8" spans="1:8">
      <c r="A8" s="58">
        <v>6</v>
      </c>
      <c r="B8" s="59">
        <v>100000364835</v>
      </c>
      <c r="C8" s="60">
        <v>0</v>
      </c>
      <c r="D8" s="60" t="s">
        <v>92</v>
      </c>
      <c r="E8" s="61" t="s">
        <v>93</v>
      </c>
      <c r="F8" s="62">
        <v>30000</v>
      </c>
      <c r="G8" s="62">
        <v>-13890.41</v>
      </c>
      <c r="H8" s="62">
        <v>16109.59</v>
      </c>
    </row>
    <row r="9" spans="1:8">
      <c r="A9" s="58">
        <v>7</v>
      </c>
      <c r="B9" s="59">
        <v>100000364836</v>
      </c>
      <c r="C9" s="60">
        <v>0</v>
      </c>
      <c r="D9" s="60" t="s">
        <v>92</v>
      </c>
      <c r="E9" s="61" t="s">
        <v>93</v>
      </c>
      <c r="F9" s="62">
        <v>30000</v>
      </c>
      <c r="G9" s="62">
        <v>-13890.41</v>
      </c>
      <c r="H9" s="62">
        <v>16109.59</v>
      </c>
    </row>
    <row r="10" spans="1:8">
      <c r="A10" s="58">
        <v>8</v>
      </c>
      <c r="B10" s="59">
        <v>100000364837</v>
      </c>
      <c r="C10" s="60">
        <v>0</v>
      </c>
      <c r="D10" s="60" t="s">
        <v>92</v>
      </c>
      <c r="E10" s="61" t="s">
        <v>93</v>
      </c>
      <c r="F10" s="62">
        <v>30000</v>
      </c>
      <c r="G10" s="62">
        <v>-13890.41</v>
      </c>
      <c r="H10" s="62">
        <v>16109.59</v>
      </c>
    </row>
    <row r="11" spans="1:8">
      <c r="A11" s="58">
        <v>9</v>
      </c>
      <c r="B11" s="59">
        <v>100000364839</v>
      </c>
      <c r="C11" s="60">
        <v>0</v>
      </c>
      <c r="D11" s="60" t="s">
        <v>94</v>
      </c>
      <c r="E11" s="61" t="s">
        <v>95</v>
      </c>
      <c r="F11" s="62">
        <v>43000</v>
      </c>
      <c r="G11" s="62">
        <v>-20204.11</v>
      </c>
      <c r="H11" s="62">
        <v>22795.89</v>
      </c>
    </row>
    <row r="12" spans="1:8">
      <c r="A12" s="58">
        <v>10</v>
      </c>
      <c r="B12" s="59">
        <v>100000364840</v>
      </c>
      <c r="C12" s="60">
        <v>0</v>
      </c>
      <c r="D12" s="60" t="s">
        <v>94</v>
      </c>
      <c r="E12" s="61" t="s">
        <v>95</v>
      </c>
      <c r="F12" s="62">
        <v>43000</v>
      </c>
      <c r="G12" s="62">
        <v>-20204.11</v>
      </c>
      <c r="H12" s="62">
        <v>22795.89</v>
      </c>
    </row>
    <row r="13" spans="1:8">
      <c r="A13" s="58">
        <v>11</v>
      </c>
      <c r="B13" s="59">
        <v>100000364841</v>
      </c>
      <c r="C13" s="60">
        <v>0</v>
      </c>
      <c r="D13" s="60" t="s">
        <v>94</v>
      </c>
      <c r="E13" s="61" t="s">
        <v>95</v>
      </c>
      <c r="F13" s="62">
        <v>43000</v>
      </c>
      <c r="G13" s="62">
        <v>-20204.11</v>
      </c>
      <c r="H13" s="62">
        <v>22795.89</v>
      </c>
    </row>
    <row r="14" spans="1:8">
      <c r="A14" s="58">
        <v>12</v>
      </c>
      <c r="B14" s="59">
        <v>100000364842</v>
      </c>
      <c r="C14" s="60">
        <v>0</v>
      </c>
      <c r="D14" s="60" t="s">
        <v>94</v>
      </c>
      <c r="E14" s="61" t="s">
        <v>95</v>
      </c>
      <c r="F14" s="62">
        <v>43000</v>
      </c>
      <c r="G14" s="62">
        <v>-20204.11</v>
      </c>
      <c r="H14" s="62">
        <v>22795.89</v>
      </c>
    </row>
    <row r="15" spans="1:8">
      <c r="A15" s="58">
        <v>13</v>
      </c>
      <c r="B15" s="59">
        <v>100000364843</v>
      </c>
      <c r="C15" s="60">
        <v>0</v>
      </c>
      <c r="D15" s="60" t="s">
        <v>94</v>
      </c>
      <c r="E15" s="61" t="s">
        <v>95</v>
      </c>
      <c r="F15" s="62">
        <v>43000</v>
      </c>
      <c r="G15" s="62">
        <v>-20204.11</v>
      </c>
      <c r="H15" s="62">
        <v>22795.89</v>
      </c>
    </row>
    <row r="16" spans="1:8">
      <c r="A16" s="58">
        <v>14</v>
      </c>
      <c r="B16" s="59">
        <v>100000364844</v>
      </c>
      <c r="C16" s="60">
        <v>0</v>
      </c>
      <c r="D16" s="60" t="s">
        <v>94</v>
      </c>
      <c r="E16" s="61" t="s">
        <v>95</v>
      </c>
      <c r="F16" s="62">
        <v>43000</v>
      </c>
      <c r="G16" s="62">
        <v>-20204.11</v>
      </c>
      <c r="H16" s="62">
        <v>22795.89</v>
      </c>
    </row>
    <row r="17" spans="1:8">
      <c r="A17" s="58">
        <v>15</v>
      </c>
      <c r="B17" s="59">
        <v>100000364845</v>
      </c>
      <c r="C17" s="60">
        <v>0</v>
      </c>
      <c r="D17" s="60" t="s">
        <v>94</v>
      </c>
      <c r="E17" s="61" t="s">
        <v>95</v>
      </c>
      <c r="F17" s="62">
        <v>43000</v>
      </c>
      <c r="G17" s="62">
        <v>-20204.11</v>
      </c>
      <c r="H17" s="62">
        <v>22795.89</v>
      </c>
    </row>
    <row r="18" spans="1:8">
      <c r="A18" s="58">
        <v>16</v>
      </c>
      <c r="B18" s="59">
        <v>100000364846</v>
      </c>
      <c r="C18" s="60">
        <v>0</v>
      </c>
      <c r="D18" s="60" t="s">
        <v>94</v>
      </c>
      <c r="E18" s="61" t="s">
        <v>95</v>
      </c>
      <c r="F18" s="62">
        <v>43000</v>
      </c>
      <c r="G18" s="62">
        <v>-20204.11</v>
      </c>
      <c r="H18" s="62">
        <v>22795.89</v>
      </c>
    </row>
    <row r="19" spans="1:8">
      <c r="A19" s="58">
        <v>17</v>
      </c>
      <c r="B19" s="59">
        <v>100000364873</v>
      </c>
      <c r="C19" s="60">
        <v>0</v>
      </c>
      <c r="D19" s="60" t="s">
        <v>96</v>
      </c>
      <c r="E19" s="61" t="s">
        <v>97</v>
      </c>
      <c r="F19" s="62">
        <v>14000</v>
      </c>
      <c r="G19" s="62">
        <v>-6539.73</v>
      </c>
      <c r="H19" s="62">
        <v>7460.27</v>
      </c>
    </row>
    <row r="20" spans="1:8">
      <c r="A20" s="58">
        <v>18</v>
      </c>
      <c r="B20" s="59">
        <v>100000364898</v>
      </c>
      <c r="C20" s="60">
        <v>0</v>
      </c>
      <c r="D20" s="60" t="s">
        <v>98</v>
      </c>
      <c r="E20" s="61" t="s">
        <v>99</v>
      </c>
      <c r="F20" s="62">
        <v>5061.1000000000004</v>
      </c>
      <c r="G20" s="62">
        <v>-2391.9</v>
      </c>
      <c r="H20" s="62">
        <v>2669.2</v>
      </c>
    </row>
    <row r="21" spans="1:8">
      <c r="A21" s="58">
        <v>19</v>
      </c>
      <c r="B21" s="59">
        <v>100000364899</v>
      </c>
      <c r="C21" s="60">
        <v>0</v>
      </c>
      <c r="D21" s="60" t="s">
        <v>98</v>
      </c>
      <c r="E21" s="61" t="s">
        <v>99</v>
      </c>
      <c r="F21" s="62">
        <v>5061.1000000000004</v>
      </c>
      <c r="G21" s="62">
        <v>-2391.9</v>
      </c>
      <c r="H21" s="62">
        <v>2669.2</v>
      </c>
    </row>
    <row r="22" spans="1:8">
      <c r="A22" s="58">
        <v>20</v>
      </c>
      <c r="B22" s="59">
        <v>100000364900</v>
      </c>
      <c r="C22" s="60">
        <v>0</v>
      </c>
      <c r="D22" s="60" t="s">
        <v>98</v>
      </c>
      <c r="E22" s="61" t="s">
        <v>99</v>
      </c>
      <c r="F22" s="62">
        <v>5061.1000000000004</v>
      </c>
      <c r="G22" s="62">
        <v>-2391.9</v>
      </c>
      <c r="H22" s="62">
        <v>2669.2</v>
      </c>
    </row>
    <row r="23" spans="1:8">
      <c r="A23" s="58">
        <v>21</v>
      </c>
      <c r="B23" s="59">
        <v>100000404723</v>
      </c>
      <c r="C23" s="60">
        <v>0</v>
      </c>
      <c r="D23" s="60" t="s">
        <v>100</v>
      </c>
      <c r="E23" s="61" t="s">
        <v>101</v>
      </c>
      <c r="F23" s="62">
        <v>5499.8</v>
      </c>
      <c r="G23" s="62">
        <v>-1968.25</v>
      </c>
      <c r="H23" s="62">
        <v>3531.55</v>
      </c>
    </row>
    <row r="24" spans="1:8">
      <c r="A24" s="58">
        <v>22</v>
      </c>
      <c r="B24" s="59">
        <v>100000404724</v>
      </c>
      <c r="C24" s="60">
        <v>0</v>
      </c>
      <c r="D24" s="60" t="s">
        <v>100</v>
      </c>
      <c r="E24" s="61" t="s">
        <v>101</v>
      </c>
      <c r="F24" s="62">
        <v>5499.8</v>
      </c>
      <c r="G24" s="62">
        <v>-1968.25</v>
      </c>
      <c r="H24" s="62">
        <v>3531.55</v>
      </c>
    </row>
    <row r="25" spans="1:8">
      <c r="A25" s="58">
        <v>23</v>
      </c>
      <c r="B25" s="59">
        <v>100000404725</v>
      </c>
      <c r="C25" s="60">
        <v>0</v>
      </c>
      <c r="D25" s="60" t="s">
        <v>100</v>
      </c>
      <c r="E25" s="61" t="s">
        <v>101</v>
      </c>
      <c r="F25" s="62">
        <v>5499.8</v>
      </c>
      <c r="G25" s="62">
        <v>-1968.25</v>
      </c>
      <c r="H25" s="62">
        <v>3531.55</v>
      </c>
    </row>
    <row r="26" spans="1:8">
      <c r="A26" s="58">
        <v>24</v>
      </c>
      <c r="B26" s="59">
        <v>100000404726</v>
      </c>
      <c r="C26" s="60">
        <v>0</v>
      </c>
      <c r="D26" s="60" t="s">
        <v>100</v>
      </c>
      <c r="E26" s="61" t="s">
        <v>101</v>
      </c>
      <c r="F26" s="62">
        <v>5499.8</v>
      </c>
      <c r="G26" s="62">
        <v>-1968.25</v>
      </c>
      <c r="H26" s="62">
        <v>3531.55</v>
      </c>
    </row>
    <row r="27" spans="1:8">
      <c r="A27" s="58">
        <v>25</v>
      </c>
      <c r="B27" s="59">
        <v>100000404727</v>
      </c>
      <c r="C27" s="60">
        <v>0</v>
      </c>
      <c r="D27" s="60" t="s">
        <v>100</v>
      </c>
      <c r="E27" s="61" t="s">
        <v>101</v>
      </c>
      <c r="F27" s="62">
        <v>5499.8</v>
      </c>
      <c r="G27" s="62">
        <v>-1968.25</v>
      </c>
      <c r="H27" s="62">
        <v>3531.55</v>
      </c>
    </row>
    <row r="28" spans="1:8">
      <c r="A28" s="58">
        <v>26</v>
      </c>
      <c r="B28" s="59">
        <v>100000404728</v>
      </c>
      <c r="C28" s="60">
        <v>0</v>
      </c>
      <c r="D28" s="60" t="s">
        <v>100</v>
      </c>
      <c r="E28" s="61" t="s">
        <v>101</v>
      </c>
      <c r="F28" s="62">
        <v>5499.8</v>
      </c>
      <c r="G28" s="62">
        <v>-1968.25</v>
      </c>
      <c r="H28" s="62">
        <v>3531.55</v>
      </c>
    </row>
    <row r="29" spans="1:8">
      <c r="A29" s="58">
        <v>27</v>
      </c>
      <c r="B29" s="59">
        <v>100000404729</v>
      </c>
      <c r="C29" s="60">
        <v>0</v>
      </c>
      <c r="D29" s="60" t="s">
        <v>100</v>
      </c>
      <c r="E29" s="61" t="s">
        <v>101</v>
      </c>
      <c r="F29" s="62">
        <v>5499.8</v>
      </c>
      <c r="G29" s="62">
        <v>-1968.25</v>
      </c>
      <c r="H29" s="62">
        <v>3531.55</v>
      </c>
    </row>
    <row r="30" spans="1:8">
      <c r="A30" s="58">
        <v>28</v>
      </c>
      <c r="B30" s="59">
        <v>100000404730</v>
      </c>
      <c r="C30" s="60">
        <v>0</v>
      </c>
      <c r="D30" s="60" t="s">
        <v>100</v>
      </c>
      <c r="E30" s="61" t="s">
        <v>101</v>
      </c>
      <c r="F30" s="62">
        <v>5499.8</v>
      </c>
      <c r="G30" s="62">
        <v>-1968.25</v>
      </c>
      <c r="H30" s="62">
        <v>3531.55</v>
      </c>
    </row>
    <row r="31" spans="1:8">
      <c r="A31" s="58">
        <v>29</v>
      </c>
      <c r="B31" s="59">
        <v>100000404758</v>
      </c>
      <c r="C31" s="60">
        <v>0</v>
      </c>
      <c r="D31" s="60" t="s">
        <v>102</v>
      </c>
      <c r="E31" s="61" t="s">
        <v>103</v>
      </c>
      <c r="F31" s="62">
        <v>5499.8</v>
      </c>
      <c r="G31" s="62">
        <v>-1943.76</v>
      </c>
      <c r="H31" s="62">
        <v>3556.04</v>
      </c>
    </row>
    <row r="32" spans="1:8">
      <c r="A32" s="58">
        <v>30</v>
      </c>
      <c r="B32" s="59">
        <v>100000404759</v>
      </c>
      <c r="C32" s="60">
        <v>0</v>
      </c>
      <c r="D32" s="60" t="s">
        <v>102</v>
      </c>
      <c r="E32" s="61" t="s">
        <v>103</v>
      </c>
      <c r="F32" s="62">
        <v>5499.8</v>
      </c>
      <c r="G32" s="62">
        <v>-1943.76</v>
      </c>
      <c r="H32" s="62">
        <v>3556.04</v>
      </c>
    </row>
    <row r="33" spans="1:8">
      <c r="A33" s="58">
        <v>31</v>
      </c>
      <c r="B33" s="59">
        <v>100000404760</v>
      </c>
      <c r="C33" s="60">
        <v>0</v>
      </c>
      <c r="D33" s="60" t="s">
        <v>102</v>
      </c>
      <c r="E33" s="61" t="s">
        <v>103</v>
      </c>
      <c r="F33" s="62">
        <v>5499.8</v>
      </c>
      <c r="G33" s="62">
        <v>-1943.76</v>
      </c>
      <c r="H33" s="62">
        <v>3556.04</v>
      </c>
    </row>
    <row r="34" spans="1:8">
      <c r="A34" s="58">
        <v>32</v>
      </c>
      <c r="B34" s="59">
        <v>100000404761</v>
      </c>
      <c r="C34" s="60">
        <v>0</v>
      </c>
      <c r="D34" s="60" t="s">
        <v>102</v>
      </c>
      <c r="E34" s="61" t="s">
        <v>103</v>
      </c>
      <c r="F34" s="62">
        <v>5499.8</v>
      </c>
      <c r="G34" s="62">
        <v>-1943.76</v>
      </c>
      <c r="H34" s="62">
        <v>3556.04</v>
      </c>
    </row>
    <row r="35" spans="1:8">
      <c r="A35" s="58">
        <v>33</v>
      </c>
      <c r="B35" s="59">
        <v>100000404762</v>
      </c>
      <c r="C35" s="60">
        <v>0</v>
      </c>
      <c r="D35" s="60" t="s">
        <v>102</v>
      </c>
      <c r="E35" s="61" t="s">
        <v>103</v>
      </c>
      <c r="F35" s="62">
        <v>5499.8</v>
      </c>
      <c r="G35" s="62">
        <v>-1943.76</v>
      </c>
      <c r="H35" s="62">
        <v>3556.04</v>
      </c>
    </row>
    <row r="36" spans="1:8">
      <c r="A36" s="58">
        <v>34</v>
      </c>
      <c r="B36" s="59">
        <v>100000404763</v>
      </c>
      <c r="C36" s="60">
        <v>0</v>
      </c>
      <c r="D36" s="60" t="s">
        <v>102</v>
      </c>
      <c r="E36" s="61" t="s">
        <v>103</v>
      </c>
      <c r="F36" s="62">
        <v>5499.8</v>
      </c>
      <c r="G36" s="62">
        <v>-1943.76</v>
      </c>
      <c r="H36" s="62">
        <v>3556.04</v>
      </c>
    </row>
    <row r="37" spans="1:8">
      <c r="A37" s="58">
        <v>35</v>
      </c>
      <c r="B37" s="59">
        <v>100000404764</v>
      </c>
      <c r="C37" s="60">
        <v>0</v>
      </c>
      <c r="D37" s="60" t="s">
        <v>102</v>
      </c>
      <c r="E37" s="61" t="s">
        <v>103</v>
      </c>
      <c r="F37" s="62">
        <v>5499.8</v>
      </c>
      <c r="G37" s="62">
        <v>-1943.76</v>
      </c>
      <c r="H37" s="62">
        <v>3556.04</v>
      </c>
    </row>
    <row r="38" spans="1:8">
      <c r="A38" s="58">
        <v>36</v>
      </c>
      <c r="B38" s="59">
        <v>100000404765</v>
      </c>
      <c r="C38" s="60">
        <v>0</v>
      </c>
      <c r="D38" s="60" t="s">
        <v>102</v>
      </c>
      <c r="E38" s="61" t="s">
        <v>103</v>
      </c>
      <c r="F38" s="62">
        <v>5499.8</v>
      </c>
      <c r="G38" s="62">
        <v>-1943.76</v>
      </c>
      <c r="H38" s="62">
        <v>3556.04</v>
      </c>
    </row>
    <row r="39" spans="1:8">
      <c r="A39" s="58">
        <v>37</v>
      </c>
      <c r="B39" s="59">
        <v>100000404766</v>
      </c>
      <c r="C39" s="60">
        <v>0</v>
      </c>
      <c r="D39" s="60" t="s">
        <v>102</v>
      </c>
      <c r="E39" s="61" t="s">
        <v>103</v>
      </c>
      <c r="F39" s="62">
        <v>5499.8</v>
      </c>
      <c r="G39" s="62">
        <v>-1943.76</v>
      </c>
      <c r="H39" s="62">
        <v>3556.04</v>
      </c>
    </row>
    <row r="40" spans="1:8">
      <c r="A40" s="58">
        <v>38</v>
      </c>
      <c r="B40" s="59">
        <v>100000404767</v>
      </c>
      <c r="C40" s="60">
        <v>0</v>
      </c>
      <c r="D40" s="60" t="s">
        <v>102</v>
      </c>
      <c r="E40" s="61" t="s">
        <v>103</v>
      </c>
      <c r="F40" s="62">
        <v>5499.8</v>
      </c>
      <c r="G40" s="62">
        <v>-1943.76</v>
      </c>
      <c r="H40" s="62">
        <v>3556.04</v>
      </c>
    </row>
    <row r="41" spans="1:8">
      <c r="A41" s="58">
        <v>39</v>
      </c>
      <c r="B41" s="59">
        <v>100000416370</v>
      </c>
      <c r="C41" s="60">
        <v>0</v>
      </c>
      <c r="D41" s="60" t="s">
        <v>104</v>
      </c>
      <c r="E41" s="61" t="s">
        <v>105</v>
      </c>
      <c r="F41" s="62">
        <v>28000</v>
      </c>
      <c r="G41" s="62">
        <v>-9598.6299999999992</v>
      </c>
      <c r="H41" s="62">
        <v>18401.37</v>
      </c>
    </row>
    <row r="42" spans="1:8">
      <c r="A42" s="58">
        <v>40</v>
      </c>
      <c r="B42" s="59">
        <v>100000698808</v>
      </c>
      <c r="C42" s="60">
        <v>0</v>
      </c>
      <c r="D42" s="60" t="s">
        <v>138</v>
      </c>
      <c r="E42" s="61" t="s">
        <v>139</v>
      </c>
      <c r="F42" s="62">
        <v>100000</v>
      </c>
      <c r="G42" s="62">
        <v>-9452.0499999999993</v>
      </c>
      <c r="H42" s="62">
        <v>90547.95</v>
      </c>
    </row>
    <row r="43" spans="1:8">
      <c r="A43" s="101" t="s">
        <v>140</v>
      </c>
      <c r="B43" s="101"/>
      <c r="C43" s="101"/>
      <c r="D43" s="101"/>
      <c r="E43" s="101"/>
      <c r="F43" s="64">
        <f>SUM(F3:F42)</f>
        <v>806335.80000000075</v>
      </c>
      <c r="G43" s="64">
        <f t="shared" ref="G43:H43" si="0">SUM(G3:G42)</f>
        <v>-348699.37000000005</v>
      </c>
      <c r="H43" s="64">
        <f t="shared" si="0"/>
        <v>457636.42999999982</v>
      </c>
    </row>
    <row r="44" spans="1:8">
      <c r="A44" s="65"/>
      <c r="B44" s="66"/>
      <c r="C44" s="67"/>
      <c r="D44" s="67"/>
      <c r="E44" s="68"/>
      <c r="F44" s="69"/>
      <c r="G44" s="69"/>
      <c r="H44" s="69"/>
    </row>
    <row r="45" spans="1:8">
      <c r="A45" s="104" t="s">
        <v>9</v>
      </c>
      <c r="B45" s="104"/>
      <c r="C45" s="104"/>
      <c r="D45" s="104"/>
      <c r="E45" s="104"/>
      <c r="F45" s="105"/>
      <c r="G45" s="105"/>
      <c r="H45" s="105"/>
    </row>
    <row r="46" spans="1:8">
      <c r="A46" s="54" t="s">
        <v>7</v>
      </c>
      <c r="B46" s="55" t="s">
        <v>0</v>
      </c>
      <c r="C46" s="54" t="s">
        <v>1</v>
      </c>
      <c r="D46" s="54" t="s">
        <v>2</v>
      </c>
      <c r="E46" s="54" t="s">
        <v>3</v>
      </c>
      <c r="F46" s="56" t="s">
        <v>4</v>
      </c>
      <c r="G46" s="56" t="s">
        <v>5</v>
      </c>
      <c r="H46" s="56" t="s">
        <v>6</v>
      </c>
    </row>
    <row r="47" spans="1:8">
      <c r="A47" s="60">
        <v>1</v>
      </c>
      <c r="B47" s="59">
        <v>100000036767</v>
      </c>
      <c r="C47" s="60">
        <v>0</v>
      </c>
      <c r="D47" s="60" t="s">
        <v>54</v>
      </c>
      <c r="E47" s="61" t="s">
        <v>55</v>
      </c>
      <c r="F47" s="62">
        <v>35000</v>
      </c>
      <c r="G47" s="62">
        <v>-34999</v>
      </c>
      <c r="H47" s="62">
        <v>1</v>
      </c>
    </row>
    <row r="48" spans="1:8">
      <c r="A48" s="60">
        <v>2</v>
      </c>
      <c r="B48" s="59">
        <v>100000037087</v>
      </c>
      <c r="C48" s="60">
        <v>0</v>
      </c>
      <c r="D48" s="60" t="s">
        <v>56</v>
      </c>
      <c r="E48" s="61" t="s">
        <v>57</v>
      </c>
      <c r="F48" s="62">
        <v>35000</v>
      </c>
      <c r="G48" s="62">
        <v>-34999</v>
      </c>
      <c r="H48" s="62">
        <v>1</v>
      </c>
    </row>
    <row r="49" spans="1:8">
      <c r="A49" s="60">
        <v>3</v>
      </c>
      <c r="B49" s="59">
        <v>100000037088</v>
      </c>
      <c r="C49" s="60">
        <v>0</v>
      </c>
      <c r="D49" s="60" t="s">
        <v>56</v>
      </c>
      <c r="E49" s="61" t="s">
        <v>57</v>
      </c>
      <c r="F49" s="62">
        <v>35000</v>
      </c>
      <c r="G49" s="62">
        <v>-34999</v>
      </c>
      <c r="H49" s="62">
        <v>1</v>
      </c>
    </row>
    <row r="50" spans="1:8">
      <c r="A50" s="60">
        <v>4</v>
      </c>
      <c r="B50" s="59">
        <v>100000037092</v>
      </c>
      <c r="C50" s="60">
        <v>0</v>
      </c>
      <c r="D50" s="60" t="s">
        <v>56</v>
      </c>
      <c r="E50" s="61" t="s">
        <v>58</v>
      </c>
      <c r="F50" s="62">
        <v>27000</v>
      </c>
      <c r="G50" s="62">
        <v>-26999</v>
      </c>
      <c r="H50" s="62">
        <v>1</v>
      </c>
    </row>
    <row r="51" spans="1:8">
      <c r="A51" s="60">
        <v>5</v>
      </c>
      <c r="B51" s="59">
        <v>100000110267</v>
      </c>
      <c r="C51" s="60">
        <v>0</v>
      </c>
      <c r="D51" s="60" t="s">
        <v>59</v>
      </c>
      <c r="E51" s="61" t="s">
        <v>60</v>
      </c>
      <c r="F51" s="62">
        <v>211000</v>
      </c>
      <c r="G51" s="62">
        <v>-210999</v>
      </c>
      <c r="H51" s="62">
        <v>1</v>
      </c>
    </row>
    <row r="52" spans="1:8">
      <c r="A52" s="60">
        <v>6</v>
      </c>
      <c r="B52" s="59">
        <v>100000110268</v>
      </c>
      <c r="C52" s="60">
        <v>0</v>
      </c>
      <c r="D52" s="60" t="s">
        <v>59</v>
      </c>
      <c r="E52" s="61" t="s">
        <v>60</v>
      </c>
      <c r="F52" s="62">
        <v>211000</v>
      </c>
      <c r="G52" s="62">
        <v>-210999</v>
      </c>
      <c r="H52" s="62">
        <v>1</v>
      </c>
    </row>
    <row r="53" spans="1:8">
      <c r="A53" s="60">
        <v>7</v>
      </c>
      <c r="B53" s="59">
        <v>100000110269</v>
      </c>
      <c r="C53" s="60">
        <v>0</v>
      </c>
      <c r="D53" s="60" t="s">
        <v>59</v>
      </c>
      <c r="E53" s="61" t="s">
        <v>60</v>
      </c>
      <c r="F53" s="62">
        <v>211000</v>
      </c>
      <c r="G53" s="62">
        <v>-210999</v>
      </c>
      <c r="H53" s="62">
        <v>1</v>
      </c>
    </row>
    <row r="54" spans="1:8">
      <c r="A54" s="60">
        <v>8</v>
      </c>
      <c r="B54" s="59">
        <v>100000171612</v>
      </c>
      <c r="C54" s="60">
        <v>0</v>
      </c>
      <c r="D54" s="60" t="s">
        <v>61</v>
      </c>
      <c r="E54" s="61" t="s">
        <v>62</v>
      </c>
      <c r="F54" s="62">
        <v>13375</v>
      </c>
      <c r="G54" s="62">
        <v>-13374</v>
      </c>
      <c r="H54" s="62">
        <v>1</v>
      </c>
    </row>
    <row r="55" spans="1:8">
      <c r="A55" s="60">
        <v>9</v>
      </c>
      <c r="B55" s="59">
        <v>100000171613</v>
      </c>
      <c r="C55" s="60">
        <v>0</v>
      </c>
      <c r="D55" s="60" t="s">
        <v>61</v>
      </c>
      <c r="E55" s="61" t="s">
        <v>62</v>
      </c>
      <c r="F55" s="62">
        <v>13375</v>
      </c>
      <c r="G55" s="62">
        <v>-13374</v>
      </c>
      <c r="H55" s="62">
        <v>1</v>
      </c>
    </row>
    <row r="56" spans="1:8">
      <c r="A56" s="60">
        <v>10</v>
      </c>
      <c r="B56" s="59">
        <v>100000171614</v>
      </c>
      <c r="C56" s="70">
        <v>0</v>
      </c>
      <c r="D56" s="60" t="s">
        <v>61</v>
      </c>
      <c r="E56" s="61" t="s">
        <v>62</v>
      </c>
      <c r="F56" s="62">
        <v>13375</v>
      </c>
      <c r="G56" s="62">
        <v>-13374</v>
      </c>
      <c r="H56" s="62">
        <v>1</v>
      </c>
    </row>
    <row r="57" spans="1:8">
      <c r="A57" s="60">
        <v>11</v>
      </c>
      <c r="B57" s="59">
        <v>100000171615</v>
      </c>
      <c r="C57" s="70">
        <v>0</v>
      </c>
      <c r="D57" s="60" t="s">
        <v>61</v>
      </c>
      <c r="E57" s="61" t="s">
        <v>62</v>
      </c>
      <c r="F57" s="62">
        <v>13375</v>
      </c>
      <c r="G57" s="62">
        <v>-13374</v>
      </c>
      <c r="H57" s="62">
        <v>1</v>
      </c>
    </row>
    <row r="58" spans="1:8">
      <c r="A58" s="60">
        <v>12</v>
      </c>
      <c r="B58" s="59">
        <v>100000171616</v>
      </c>
      <c r="C58" s="70">
        <v>0</v>
      </c>
      <c r="D58" s="60" t="s">
        <v>61</v>
      </c>
      <c r="E58" s="61" t="s">
        <v>62</v>
      </c>
      <c r="F58" s="62">
        <v>13375</v>
      </c>
      <c r="G58" s="62">
        <v>-13374</v>
      </c>
      <c r="H58" s="62">
        <v>1</v>
      </c>
    </row>
    <row r="59" spans="1:8">
      <c r="A59" s="60">
        <v>13</v>
      </c>
      <c r="B59" s="59">
        <v>100000171617</v>
      </c>
      <c r="C59" s="70">
        <v>0</v>
      </c>
      <c r="D59" s="60" t="s">
        <v>61</v>
      </c>
      <c r="E59" s="61" t="s">
        <v>62</v>
      </c>
      <c r="F59" s="62">
        <v>13375</v>
      </c>
      <c r="G59" s="62">
        <v>-13374</v>
      </c>
      <c r="H59" s="62">
        <v>1</v>
      </c>
    </row>
    <row r="60" spans="1:8">
      <c r="A60" s="60">
        <v>14</v>
      </c>
      <c r="B60" s="59">
        <v>100000171618</v>
      </c>
      <c r="C60" s="70">
        <v>0</v>
      </c>
      <c r="D60" s="60" t="s">
        <v>61</v>
      </c>
      <c r="E60" s="61" t="s">
        <v>62</v>
      </c>
      <c r="F60" s="62">
        <v>13375</v>
      </c>
      <c r="G60" s="62">
        <v>-13374</v>
      </c>
      <c r="H60" s="62">
        <v>1</v>
      </c>
    </row>
    <row r="61" spans="1:8">
      <c r="A61" s="60">
        <v>15</v>
      </c>
      <c r="B61" s="59">
        <v>100000171619</v>
      </c>
      <c r="C61" s="70">
        <v>0</v>
      </c>
      <c r="D61" s="60" t="s">
        <v>61</v>
      </c>
      <c r="E61" s="61" t="s">
        <v>62</v>
      </c>
      <c r="F61" s="62">
        <v>13375</v>
      </c>
      <c r="G61" s="62">
        <v>-13374</v>
      </c>
      <c r="H61" s="62">
        <v>1</v>
      </c>
    </row>
    <row r="62" spans="1:8">
      <c r="A62" s="60">
        <v>16</v>
      </c>
      <c r="B62" s="59">
        <v>100000171620</v>
      </c>
      <c r="C62" s="70">
        <v>0</v>
      </c>
      <c r="D62" s="60" t="s">
        <v>61</v>
      </c>
      <c r="E62" s="61" t="s">
        <v>62</v>
      </c>
      <c r="F62" s="62">
        <v>13375</v>
      </c>
      <c r="G62" s="62">
        <v>-13374</v>
      </c>
      <c r="H62" s="62">
        <v>1</v>
      </c>
    </row>
    <row r="63" spans="1:8">
      <c r="A63" s="60">
        <v>17</v>
      </c>
      <c r="B63" s="59">
        <v>100000171621</v>
      </c>
      <c r="C63" s="70">
        <v>0</v>
      </c>
      <c r="D63" s="60" t="s">
        <v>61</v>
      </c>
      <c r="E63" s="61" t="s">
        <v>62</v>
      </c>
      <c r="F63" s="62">
        <v>13375</v>
      </c>
      <c r="G63" s="62">
        <v>-13374</v>
      </c>
      <c r="H63" s="62">
        <v>1</v>
      </c>
    </row>
    <row r="64" spans="1:8">
      <c r="A64" s="60">
        <v>18</v>
      </c>
      <c r="B64" s="59">
        <v>100000171622</v>
      </c>
      <c r="C64" s="70">
        <v>0</v>
      </c>
      <c r="D64" s="60" t="s">
        <v>61</v>
      </c>
      <c r="E64" s="61" t="s">
        <v>62</v>
      </c>
      <c r="F64" s="62">
        <v>13375</v>
      </c>
      <c r="G64" s="62">
        <v>-13374</v>
      </c>
      <c r="H64" s="62">
        <v>1</v>
      </c>
    </row>
    <row r="65" spans="1:8">
      <c r="A65" s="60">
        <v>19</v>
      </c>
      <c r="B65" s="59">
        <v>100000171631</v>
      </c>
      <c r="C65" s="70">
        <v>0</v>
      </c>
      <c r="D65" s="60" t="s">
        <v>61</v>
      </c>
      <c r="E65" s="61" t="s">
        <v>63</v>
      </c>
      <c r="F65" s="62">
        <v>7918</v>
      </c>
      <c r="G65" s="62">
        <v>-7917</v>
      </c>
      <c r="H65" s="62">
        <v>1</v>
      </c>
    </row>
    <row r="66" spans="1:8">
      <c r="A66" s="60">
        <v>20</v>
      </c>
      <c r="B66" s="59">
        <v>100000171632</v>
      </c>
      <c r="C66" s="70">
        <v>0</v>
      </c>
      <c r="D66" s="60" t="s">
        <v>61</v>
      </c>
      <c r="E66" s="61" t="s">
        <v>63</v>
      </c>
      <c r="F66" s="62">
        <v>7918</v>
      </c>
      <c r="G66" s="62">
        <v>-7917</v>
      </c>
      <c r="H66" s="62">
        <v>1</v>
      </c>
    </row>
    <row r="67" spans="1:8">
      <c r="A67" s="60">
        <v>21</v>
      </c>
      <c r="B67" s="59">
        <v>100000171633</v>
      </c>
      <c r="C67" s="70">
        <v>0</v>
      </c>
      <c r="D67" s="60" t="s">
        <v>61</v>
      </c>
      <c r="E67" s="61" t="s">
        <v>63</v>
      </c>
      <c r="F67" s="62">
        <v>7918</v>
      </c>
      <c r="G67" s="62">
        <v>-7917</v>
      </c>
      <c r="H67" s="62">
        <v>1</v>
      </c>
    </row>
    <row r="68" spans="1:8">
      <c r="A68" s="60">
        <v>22</v>
      </c>
      <c r="B68" s="59">
        <v>100000171634</v>
      </c>
      <c r="C68" s="70">
        <v>0</v>
      </c>
      <c r="D68" s="60" t="s">
        <v>61</v>
      </c>
      <c r="E68" s="61" t="s">
        <v>63</v>
      </c>
      <c r="F68" s="62">
        <v>7918</v>
      </c>
      <c r="G68" s="62">
        <v>-7917</v>
      </c>
      <c r="H68" s="62">
        <v>1</v>
      </c>
    </row>
    <row r="69" spans="1:8">
      <c r="A69" s="60">
        <v>23</v>
      </c>
      <c r="B69" s="59">
        <v>100000171635</v>
      </c>
      <c r="C69" s="60">
        <v>0</v>
      </c>
      <c r="D69" s="60" t="s">
        <v>61</v>
      </c>
      <c r="E69" s="61" t="s">
        <v>63</v>
      </c>
      <c r="F69" s="62">
        <v>7918</v>
      </c>
      <c r="G69" s="62">
        <v>-7917</v>
      </c>
      <c r="H69" s="62">
        <v>1</v>
      </c>
    </row>
    <row r="70" spans="1:8">
      <c r="A70" s="60">
        <v>24</v>
      </c>
      <c r="B70" s="59">
        <v>100000171636</v>
      </c>
      <c r="C70" s="60">
        <v>0</v>
      </c>
      <c r="D70" s="60" t="s">
        <v>61</v>
      </c>
      <c r="E70" s="61" t="s">
        <v>63</v>
      </c>
      <c r="F70" s="62">
        <v>7918</v>
      </c>
      <c r="G70" s="62">
        <v>-7917</v>
      </c>
      <c r="H70" s="62">
        <v>1</v>
      </c>
    </row>
    <row r="71" spans="1:8">
      <c r="A71" s="60">
        <v>25</v>
      </c>
      <c r="B71" s="59">
        <v>100000171637</v>
      </c>
      <c r="C71" s="60">
        <v>0</v>
      </c>
      <c r="D71" s="60" t="s">
        <v>61</v>
      </c>
      <c r="E71" s="61" t="s">
        <v>63</v>
      </c>
      <c r="F71" s="62">
        <v>7918</v>
      </c>
      <c r="G71" s="62">
        <v>-7917</v>
      </c>
      <c r="H71" s="62">
        <v>1</v>
      </c>
    </row>
    <row r="72" spans="1:8">
      <c r="A72" s="60">
        <v>26</v>
      </c>
      <c r="B72" s="59">
        <v>100000171638</v>
      </c>
      <c r="C72" s="60">
        <v>0</v>
      </c>
      <c r="D72" s="60" t="s">
        <v>61</v>
      </c>
      <c r="E72" s="61" t="s">
        <v>63</v>
      </c>
      <c r="F72" s="62">
        <v>7918</v>
      </c>
      <c r="G72" s="62">
        <v>-7917</v>
      </c>
      <c r="H72" s="62">
        <v>1</v>
      </c>
    </row>
    <row r="73" spans="1:8">
      <c r="A73" s="60">
        <v>27</v>
      </c>
      <c r="B73" s="59">
        <v>100000171639</v>
      </c>
      <c r="C73" s="60">
        <v>0</v>
      </c>
      <c r="D73" s="60" t="s">
        <v>61</v>
      </c>
      <c r="E73" s="61" t="s">
        <v>63</v>
      </c>
      <c r="F73" s="62">
        <v>7918</v>
      </c>
      <c r="G73" s="62">
        <v>-7917</v>
      </c>
      <c r="H73" s="62">
        <v>1</v>
      </c>
    </row>
    <row r="74" spans="1:8">
      <c r="A74" s="60">
        <v>28</v>
      </c>
      <c r="B74" s="59">
        <v>100000171640</v>
      </c>
      <c r="C74" s="60">
        <v>0</v>
      </c>
      <c r="D74" s="60" t="s">
        <v>61</v>
      </c>
      <c r="E74" s="61" t="s">
        <v>63</v>
      </c>
      <c r="F74" s="62">
        <v>7918</v>
      </c>
      <c r="G74" s="62">
        <v>-7917</v>
      </c>
      <c r="H74" s="62">
        <v>1</v>
      </c>
    </row>
    <row r="75" spans="1:8">
      <c r="A75" s="60">
        <v>29</v>
      </c>
      <c r="B75" s="59">
        <v>100000171641</v>
      </c>
      <c r="C75" s="60">
        <v>0</v>
      </c>
      <c r="D75" s="60" t="s">
        <v>61</v>
      </c>
      <c r="E75" s="61" t="s">
        <v>63</v>
      </c>
      <c r="F75" s="62">
        <v>7918</v>
      </c>
      <c r="G75" s="62">
        <v>-7917</v>
      </c>
      <c r="H75" s="62">
        <v>1</v>
      </c>
    </row>
    <row r="76" spans="1:8">
      <c r="A76" s="60">
        <v>30</v>
      </c>
      <c r="B76" s="59">
        <v>100000171642</v>
      </c>
      <c r="C76" s="60">
        <v>0</v>
      </c>
      <c r="D76" s="60" t="s">
        <v>61</v>
      </c>
      <c r="E76" s="61" t="s">
        <v>64</v>
      </c>
      <c r="F76" s="62">
        <v>7918</v>
      </c>
      <c r="G76" s="62">
        <v>-7917</v>
      </c>
      <c r="H76" s="62">
        <v>1</v>
      </c>
    </row>
    <row r="77" spans="1:8">
      <c r="A77" s="60">
        <v>31</v>
      </c>
      <c r="B77" s="59">
        <v>100000171643</v>
      </c>
      <c r="C77" s="60">
        <v>0</v>
      </c>
      <c r="D77" s="60" t="s">
        <v>61</v>
      </c>
      <c r="E77" s="61" t="s">
        <v>64</v>
      </c>
      <c r="F77" s="62">
        <v>7918</v>
      </c>
      <c r="G77" s="62">
        <v>-7917</v>
      </c>
      <c r="H77" s="62">
        <v>1</v>
      </c>
    </row>
    <row r="78" spans="1:8">
      <c r="A78" s="60">
        <v>32</v>
      </c>
      <c r="B78" s="59">
        <v>100000171644</v>
      </c>
      <c r="C78" s="60">
        <v>0</v>
      </c>
      <c r="D78" s="60" t="s">
        <v>61</v>
      </c>
      <c r="E78" s="61" t="s">
        <v>64</v>
      </c>
      <c r="F78" s="62">
        <v>7918</v>
      </c>
      <c r="G78" s="62">
        <v>-7917</v>
      </c>
      <c r="H78" s="62">
        <v>1</v>
      </c>
    </row>
    <row r="79" spans="1:8">
      <c r="A79" s="60">
        <v>33</v>
      </c>
      <c r="B79" s="59">
        <v>100000171645</v>
      </c>
      <c r="C79" s="60">
        <v>0</v>
      </c>
      <c r="D79" s="60" t="s">
        <v>61</v>
      </c>
      <c r="E79" s="61" t="s">
        <v>64</v>
      </c>
      <c r="F79" s="62">
        <v>7918</v>
      </c>
      <c r="G79" s="62">
        <v>-7917</v>
      </c>
      <c r="H79" s="62">
        <v>1</v>
      </c>
    </row>
    <row r="80" spans="1:8">
      <c r="A80" s="60">
        <v>34</v>
      </c>
      <c r="B80" s="59">
        <v>100000171646</v>
      </c>
      <c r="C80" s="60">
        <v>0</v>
      </c>
      <c r="D80" s="60" t="s">
        <v>61</v>
      </c>
      <c r="E80" s="61" t="s">
        <v>64</v>
      </c>
      <c r="F80" s="62">
        <v>7918</v>
      </c>
      <c r="G80" s="62">
        <v>-7917</v>
      </c>
      <c r="H80" s="62">
        <v>1</v>
      </c>
    </row>
    <row r="81" spans="1:8">
      <c r="A81" s="60">
        <v>35</v>
      </c>
      <c r="B81" s="59">
        <v>100000171647</v>
      </c>
      <c r="C81" s="60">
        <v>0</v>
      </c>
      <c r="D81" s="60" t="s">
        <v>61</v>
      </c>
      <c r="E81" s="61" t="s">
        <v>64</v>
      </c>
      <c r="F81" s="62">
        <v>7918</v>
      </c>
      <c r="G81" s="62">
        <v>-7917</v>
      </c>
      <c r="H81" s="62">
        <v>1</v>
      </c>
    </row>
    <row r="82" spans="1:8">
      <c r="A82" s="60">
        <v>36</v>
      </c>
      <c r="B82" s="59">
        <v>100000171648</v>
      </c>
      <c r="C82" s="60">
        <v>0</v>
      </c>
      <c r="D82" s="60" t="s">
        <v>61</v>
      </c>
      <c r="E82" s="61" t="s">
        <v>64</v>
      </c>
      <c r="F82" s="62">
        <v>7918</v>
      </c>
      <c r="G82" s="62">
        <v>-7917</v>
      </c>
      <c r="H82" s="62">
        <v>1</v>
      </c>
    </row>
    <row r="83" spans="1:8">
      <c r="A83" s="60">
        <v>37</v>
      </c>
      <c r="B83" s="59">
        <v>100000171649</v>
      </c>
      <c r="C83" s="60">
        <v>0</v>
      </c>
      <c r="D83" s="60" t="s">
        <v>61</v>
      </c>
      <c r="E83" s="61" t="s">
        <v>64</v>
      </c>
      <c r="F83" s="62">
        <v>7918</v>
      </c>
      <c r="G83" s="62">
        <v>-7917</v>
      </c>
      <c r="H83" s="62">
        <v>1</v>
      </c>
    </row>
    <row r="84" spans="1:8">
      <c r="A84" s="60">
        <v>38</v>
      </c>
      <c r="B84" s="59">
        <v>100000171650</v>
      </c>
      <c r="C84" s="60">
        <v>0</v>
      </c>
      <c r="D84" s="60" t="s">
        <v>61</v>
      </c>
      <c r="E84" s="61" t="s">
        <v>64</v>
      </c>
      <c r="F84" s="62">
        <v>7918</v>
      </c>
      <c r="G84" s="62">
        <v>-7917</v>
      </c>
      <c r="H84" s="62">
        <v>1</v>
      </c>
    </row>
    <row r="85" spans="1:8">
      <c r="A85" s="60">
        <v>39</v>
      </c>
      <c r="B85" s="59">
        <v>100000171651</v>
      </c>
      <c r="C85" s="60">
        <v>0</v>
      </c>
      <c r="D85" s="60" t="s">
        <v>61</v>
      </c>
      <c r="E85" s="61" t="s">
        <v>64</v>
      </c>
      <c r="F85" s="62">
        <v>7918</v>
      </c>
      <c r="G85" s="62">
        <v>-7917</v>
      </c>
      <c r="H85" s="62">
        <v>1</v>
      </c>
    </row>
    <row r="86" spans="1:8">
      <c r="A86" s="60">
        <v>40</v>
      </c>
      <c r="B86" s="59">
        <v>100000171652</v>
      </c>
      <c r="C86" s="60">
        <v>0</v>
      </c>
      <c r="D86" s="60" t="s">
        <v>61</v>
      </c>
      <c r="E86" s="61" t="s">
        <v>64</v>
      </c>
      <c r="F86" s="62">
        <v>7918</v>
      </c>
      <c r="G86" s="62">
        <v>-7917</v>
      </c>
      <c r="H86" s="62">
        <v>1</v>
      </c>
    </row>
    <row r="87" spans="1:8">
      <c r="A87" s="60">
        <v>41</v>
      </c>
      <c r="B87" s="59">
        <v>100000171653</v>
      </c>
      <c r="C87" s="60">
        <v>0</v>
      </c>
      <c r="D87" s="60" t="s">
        <v>61</v>
      </c>
      <c r="E87" s="61" t="s">
        <v>64</v>
      </c>
      <c r="F87" s="62">
        <v>7918</v>
      </c>
      <c r="G87" s="62">
        <v>-7917</v>
      </c>
      <c r="H87" s="62">
        <v>1</v>
      </c>
    </row>
    <row r="88" spans="1:8">
      <c r="A88" s="60">
        <v>42</v>
      </c>
      <c r="B88" s="59">
        <v>100000171654</v>
      </c>
      <c r="C88" s="60">
        <v>0</v>
      </c>
      <c r="D88" s="60" t="s">
        <v>61</v>
      </c>
      <c r="E88" s="61" t="s">
        <v>64</v>
      </c>
      <c r="F88" s="62">
        <v>7918</v>
      </c>
      <c r="G88" s="62">
        <v>-7917</v>
      </c>
      <c r="H88" s="62">
        <v>1</v>
      </c>
    </row>
    <row r="89" spans="1:8">
      <c r="A89" s="60">
        <v>43</v>
      </c>
      <c r="B89" s="59">
        <v>100000171655</v>
      </c>
      <c r="C89" s="60">
        <v>0</v>
      </c>
      <c r="D89" s="60" t="s">
        <v>61</v>
      </c>
      <c r="E89" s="61" t="s">
        <v>64</v>
      </c>
      <c r="F89" s="62">
        <v>7918</v>
      </c>
      <c r="G89" s="62">
        <v>-7917</v>
      </c>
      <c r="H89" s="62">
        <v>1</v>
      </c>
    </row>
    <row r="90" spans="1:8">
      <c r="A90" s="60">
        <v>44</v>
      </c>
      <c r="B90" s="59">
        <v>100000171656</v>
      </c>
      <c r="C90" s="60">
        <v>0</v>
      </c>
      <c r="D90" s="60" t="s">
        <v>61</v>
      </c>
      <c r="E90" s="61" t="s">
        <v>64</v>
      </c>
      <c r="F90" s="62">
        <v>7918</v>
      </c>
      <c r="G90" s="62">
        <v>-7917</v>
      </c>
      <c r="H90" s="62">
        <v>1</v>
      </c>
    </row>
    <row r="91" spans="1:8">
      <c r="A91" s="60">
        <v>45</v>
      </c>
      <c r="B91" s="59">
        <v>100000171657</v>
      </c>
      <c r="C91" s="60">
        <v>0</v>
      </c>
      <c r="D91" s="60" t="s">
        <v>61</v>
      </c>
      <c r="E91" s="61" t="s">
        <v>64</v>
      </c>
      <c r="F91" s="62">
        <v>7918</v>
      </c>
      <c r="G91" s="62">
        <v>-7917</v>
      </c>
      <c r="H91" s="62">
        <v>1</v>
      </c>
    </row>
    <row r="92" spans="1:8">
      <c r="A92" s="60">
        <v>46</v>
      </c>
      <c r="B92" s="59">
        <v>100000171658</v>
      </c>
      <c r="C92" s="60">
        <v>0</v>
      </c>
      <c r="D92" s="60" t="s">
        <v>61</v>
      </c>
      <c r="E92" s="61" t="s">
        <v>64</v>
      </c>
      <c r="F92" s="62">
        <v>7918</v>
      </c>
      <c r="G92" s="62">
        <v>-7917</v>
      </c>
      <c r="H92" s="62">
        <v>1</v>
      </c>
    </row>
    <row r="93" spans="1:8">
      <c r="A93" s="60">
        <v>47</v>
      </c>
      <c r="B93" s="59">
        <v>100000171659</v>
      </c>
      <c r="C93" s="60">
        <v>0</v>
      </c>
      <c r="D93" s="60" t="s">
        <v>61</v>
      </c>
      <c r="E93" s="61" t="s">
        <v>64</v>
      </c>
      <c r="F93" s="62">
        <v>7918</v>
      </c>
      <c r="G93" s="62">
        <v>-7917</v>
      </c>
      <c r="H93" s="62">
        <v>1</v>
      </c>
    </row>
    <row r="94" spans="1:8">
      <c r="A94" s="60">
        <v>48</v>
      </c>
      <c r="B94" s="59">
        <v>100000171660</v>
      </c>
      <c r="C94" s="60">
        <v>0</v>
      </c>
      <c r="D94" s="60" t="s">
        <v>61</v>
      </c>
      <c r="E94" s="61" t="s">
        <v>64</v>
      </c>
      <c r="F94" s="62">
        <v>7918</v>
      </c>
      <c r="G94" s="62">
        <v>-7917</v>
      </c>
      <c r="H94" s="62">
        <v>1</v>
      </c>
    </row>
    <row r="95" spans="1:8">
      <c r="A95" s="60">
        <v>49</v>
      </c>
      <c r="B95" s="59">
        <v>100000171661</v>
      </c>
      <c r="C95" s="60">
        <v>0</v>
      </c>
      <c r="D95" s="60" t="s">
        <v>61</v>
      </c>
      <c r="E95" s="61" t="s">
        <v>64</v>
      </c>
      <c r="F95" s="62">
        <v>7918</v>
      </c>
      <c r="G95" s="62">
        <v>-7917</v>
      </c>
      <c r="H95" s="62">
        <v>1</v>
      </c>
    </row>
    <row r="96" spans="1:8">
      <c r="A96" s="60">
        <v>50</v>
      </c>
      <c r="B96" s="59">
        <v>100000171662</v>
      </c>
      <c r="C96" s="60">
        <v>0</v>
      </c>
      <c r="D96" s="60" t="s">
        <v>61</v>
      </c>
      <c r="E96" s="61" t="s">
        <v>65</v>
      </c>
      <c r="F96" s="62">
        <v>12091</v>
      </c>
      <c r="G96" s="62">
        <v>-12090</v>
      </c>
      <c r="H96" s="62">
        <v>1</v>
      </c>
    </row>
    <row r="97" spans="1:8">
      <c r="A97" s="60">
        <v>51</v>
      </c>
      <c r="B97" s="59">
        <v>100000171663</v>
      </c>
      <c r="C97" s="60">
        <v>0</v>
      </c>
      <c r="D97" s="60" t="s">
        <v>61</v>
      </c>
      <c r="E97" s="61" t="s">
        <v>65</v>
      </c>
      <c r="F97" s="62">
        <v>12091</v>
      </c>
      <c r="G97" s="62">
        <v>-12090</v>
      </c>
      <c r="H97" s="62">
        <v>1</v>
      </c>
    </row>
    <row r="98" spans="1:8">
      <c r="A98" s="60">
        <v>52</v>
      </c>
      <c r="B98" s="59">
        <v>100000171664</v>
      </c>
      <c r="C98" s="60">
        <v>0</v>
      </c>
      <c r="D98" s="60" t="s">
        <v>61</v>
      </c>
      <c r="E98" s="61" t="s">
        <v>65</v>
      </c>
      <c r="F98" s="62">
        <v>12091</v>
      </c>
      <c r="G98" s="62">
        <v>-12090</v>
      </c>
      <c r="H98" s="62">
        <v>1</v>
      </c>
    </row>
    <row r="99" spans="1:8">
      <c r="A99" s="60">
        <v>53</v>
      </c>
      <c r="B99" s="59">
        <v>100000171665</v>
      </c>
      <c r="C99" s="60">
        <v>0</v>
      </c>
      <c r="D99" s="60" t="s">
        <v>61</v>
      </c>
      <c r="E99" s="61" t="s">
        <v>65</v>
      </c>
      <c r="F99" s="62">
        <v>12091</v>
      </c>
      <c r="G99" s="62">
        <v>-12090</v>
      </c>
      <c r="H99" s="62">
        <v>1</v>
      </c>
    </row>
    <row r="100" spans="1:8">
      <c r="A100" s="60">
        <v>54</v>
      </c>
      <c r="B100" s="59">
        <v>100000171666</v>
      </c>
      <c r="C100" s="60">
        <v>0</v>
      </c>
      <c r="D100" s="60" t="s">
        <v>61</v>
      </c>
      <c r="E100" s="61" t="s">
        <v>65</v>
      </c>
      <c r="F100" s="62">
        <v>12091</v>
      </c>
      <c r="G100" s="62">
        <v>-12090</v>
      </c>
      <c r="H100" s="62">
        <v>1</v>
      </c>
    </row>
    <row r="101" spans="1:8">
      <c r="A101" s="60">
        <v>55</v>
      </c>
      <c r="B101" s="59">
        <v>100000171667</v>
      </c>
      <c r="C101" s="60">
        <v>0</v>
      </c>
      <c r="D101" s="60" t="s">
        <v>61</v>
      </c>
      <c r="E101" s="61" t="s">
        <v>65</v>
      </c>
      <c r="F101" s="62">
        <v>12091</v>
      </c>
      <c r="G101" s="62">
        <v>-12090</v>
      </c>
      <c r="H101" s="62">
        <v>1</v>
      </c>
    </row>
    <row r="102" spans="1:8">
      <c r="A102" s="60">
        <v>56</v>
      </c>
      <c r="B102" s="59">
        <v>100000171668</v>
      </c>
      <c r="C102" s="60">
        <v>0</v>
      </c>
      <c r="D102" s="60" t="s">
        <v>61</v>
      </c>
      <c r="E102" s="61" t="s">
        <v>65</v>
      </c>
      <c r="F102" s="62">
        <v>12091</v>
      </c>
      <c r="G102" s="62">
        <v>-12090</v>
      </c>
      <c r="H102" s="62">
        <v>1</v>
      </c>
    </row>
    <row r="103" spans="1:8">
      <c r="A103" s="60">
        <v>57</v>
      </c>
      <c r="B103" s="59">
        <v>100000171669</v>
      </c>
      <c r="C103" s="60">
        <v>0</v>
      </c>
      <c r="D103" s="60" t="s">
        <v>61</v>
      </c>
      <c r="E103" s="61" t="s">
        <v>65</v>
      </c>
      <c r="F103" s="62">
        <v>12091</v>
      </c>
      <c r="G103" s="62">
        <v>-12090</v>
      </c>
      <c r="H103" s="62">
        <v>1</v>
      </c>
    </row>
    <row r="104" spans="1:8">
      <c r="A104" s="60">
        <v>58</v>
      </c>
      <c r="B104" s="59">
        <v>100000171670</v>
      </c>
      <c r="C104" s="60">
        <v>0</v>
      </c>
      <c r="D104" s="60" t="s">
        <v>61</v>
      </c>
      <c r="E104" s="61" t="s">
        <v>65</v>
      </c>
      <c r="F104" s="62">
        <v>12091</v>
      </c>
      <c r="G104" s="62">
        <v>-12090</v>
      </c>
      <c r="H104" s="62">
        <v>1</v>
      </c>
    </row>
    <row r="105" spans="1:8">
      <c r="A105" s="60">
        <v>59</v>
      </c>
      <c r="B105" s="59">
        <v>100000171671</v>
      </c>
      <c r="C105" s="60">
        <v>0</v>
      </c>
      <c r="D105" s="60" t="s">
        <v>61</v>
      </c>
      <c r="E105" s="61" t="s">
        <v>65</v>
      </c>
      <c r="F105" s="62">
        <v>12091</v>
      </c>
      <c r="G105" s="62">
        <v>-12090</v>
      </c>
      <c r="H105" s="62">
        <v>1</v>
      </c>
    </row>
    <row r="106" spans="1:8">
      <c r="A106" s="60">
        <v>60</v>
      </c>
      <c r="B106" s="59">
        <v>100000171672</v>
      </c>
      <c r="C106" s="60">
        <v>0</v>
      </c>
      <c r="D106" s="60" t="s">
        <v>61</v>
      </c>
      <c r="E106" s="61" t="s">
        <v>65</v>
      </c>
      <c r="F106" s="62">
        <v>12091</v>
      </c>
      <c r="G106" s="62">
        <v>-12090</v>
      </c>
      <c r="H106" s="62">
        <v>1</v>
      </c>
    </row>
    <row r="107" spans="1:8">
      <c r="A107" s="60">
        <v>61</v>
      </c>
      <c r="B107" s="59">
        <v>100000171673</v>
      </c>
      <c r="C107" s="60">
        <v>0</v>
      </c>
      <c r="D107" s="60" t="s">
        <v>61</v>
      </c>
      <c r="E107" s="61" t="s">
        <v>66</v>
      </c>
      <c r="F107" s="62">
        <v>7276</v>
      </c>
      <c r="G107" s="62">
        <v>-7275</v>
      </c>
      <c r="H107" s="62">
        <v>1</v>
      </c>
    </row>
    <row r="108" spans="1:8">
      <c r="A108" s="60">
        <v>62</v>
      </c>
      <c r="B108" s="59">
        <v>100000171674</v>
      </c>
      <c r="C108" s="60">
        <v>0</v>
      </c>
      <c r="D108" s="60" t="s">
        <v>61</v>
      </c>
      <c r="E108" s="61" t="s">
        <v>66</v>
      </c>
      <c r="F108" s="62">
        <v>7276</v>
      </c>
      <c r="G108" s="62">
        <v>-7275</v>
      </c>
      <c r="H108" s="62">
        <v>1</v>
      </c>
    </row>
    <row r="109" spans="1:8">
      <c r="A109" s="60">
        <v>63</v>
      </c>
      <c r="B109" s="59">
        <v>100000171675</v>
      </c>
      <c r="C109" s="60">
        <v>0</v>
      </c>
      <c r="D109" s="60" t="s">
        <v>61</v>
      </c>
      <c r="E109" s="61" t="s">
        <v>66</v>
      </c>
      <c r="F109" s="62">
        <v>7276</v>
      </c>
      <c r="G109" s="62">
        <v>-7275</v>
      </c>
      <c r="H109" s="62">
        <v>1</v>
      </c>
    </row>
    <row r="110" spans="1:8">
      <c r="A110" s="60">
        <v>64</v>
      </c>
      <c r="B110" s="59">
        <v>100000171676</v>
      </c>
      <c r="C110" s="60">
        <v>0</v>
      </c>
      <c r="D110" s="60" t="s">
        <v>61</v>
      </c>
      <c r="E110" s="61" t="s">
        <v>66</v>
      </c>
      <c r="F110" s="62">
        <v>7276</v>
      </c>
      <c r="G110" s="62">
        <v>-7275</v>
      </c>
      <c r="H110" s="62">
        <v>1</v>
      </c>
    </row>
    <row r="111" spans="1:8">
      <c r="A111" s="60">
        <v>65</v>
      </c>
      <c r="B111" s="59">
        <v>100000171677</v>
      </c>
      <c r="C111" s="60">
        <v>0</v>
      </c>
      <c r="D111" s="60" t="s">
        <v>61</v>
      </c>
      <c r="E111" s="61" t="s">
        <v>66</v>
      </c>
      <c r="F111" s="62">
        <v>7276</v>
      </c>
      <c r="G111" s="62">
        <v>-7275</v>
      </c>
      <c r="H111" s="62">
        <v>1</v>
      </c>
    </row>
    <row r="112" spans="1:8">
      <c r="A112" s="60">
        <v>66</v>
      </c>
      <c r="B112" s="59">
        <v>100000171678</v>
      </c>
      <c r="C112" s="60">
        <v>0</v>
      </c>
      <c r="D112" s="60" t="s">
        <v>61</v>
      </c>
      <c r="E112" s="61" t="s">
        <v>66</v>
      </c>
      <c r="F112" s="62">
        <v>7276</v>
      </c>
      <c r="G112" s="62">
        <v>-7275</v>
      </c>
      <c r="H112" s="62">
        <v>1</v>
      </c>
    </row>
    <row r="113" spans="1:8">
      <c r="A113" s="60">
        <v>67</v>
      </c>
      <c r="B113" s="59">
        <v>100000171679</v>
      </c>
      <c r="C113" s="60">
        <v>0</v>
      </c>
      <c r="D113" s="60" t="s">
        <v>61</v>
      </c>
      <c r="E113" s="61" t="s">
        <v>66</v>
      </c>
      <c r="F113" s="62">
        <v>7276</v>
      </c>
      <c r="G113" s="62">
        <v>-7275</v>
      </c>
      <c r="H113" s="62">
        <v>1</v>
      </c>
    </row>
    <row r="114" spans="1:8">
      <c r="A114" s="60">
        <v>68</v>
      </c>
      <c r="B114" s="59">
        <v>100000171680</v>
      </c>
      <c r="C114" s="60">
        <v>0</v>
      </c>
      <c r="D114" s="60" t="s">
        <v>61</v>
      </c>
      <c r="E114" s="61" t="s">
        <v>66</v>
      </c>
      <c r="F114" s="62">
        <v>7276</v>
      </c>
      <c r="G114" s="62">
        <v>-7275</v>
      </c>
      <c r="H114" s="62">
        <v>1</v>
      </c>
    </row>
    <row r="115" spans="1:8">
      <c r="A115" s="60">
        <v>69</v>
      </c>
      <c r="B115" s="59">
        <v>100000171681</v>
      </c>
      <c r="C115" s="60">
        <v>0</v>
      </c>
      <c r="D115" s="60" t="s">
        <v>61</v>
      </c>
      <c r="E115" s="61" t="s">
        <v>66</v>
      </c>
      <c r="F115" s="62">
        <v>7276</v>
      </c>
      <c r="G115" s="62">
        <v>-7275</v>
      </c>
      <c r="H115" s="62">
        <v>1</v>
      </c>
    </row>
    <row r="116" spans="1:8">
      <c r="A116" s="60">
        <v>70</v>
      </c>
      <c r="B116" s="59">
        <v>100000171682</v>
      </c>
      <c r="C116" s="60">
        <v>0</v>
      </c>
      <c r="D116" s="60" t="s">
        <v>61</v>
      </c>
      <c r="E116" s="61" t="s">
        <v>66</v>
      </c>
      <c r="F116" s="62">
        <v>7276</v>
      </c>
      <c r="G116" s="62">
        <v>-7275</v>
      </c>
      <c r="H116" s="62">
        <v>1</v>
      </c>
    </row>
    <row r="117" spans="1:8">
      <c r="A117" s="60">
        <v>71</v>
      </c>
      <c r="B117" s="59">
        <v>100000171683</v>
      </c>
      <c r="C117" s="60">
        <v>0</v>
      </c>
      <c r="D117" s="60" t="s">
        <v>61</v>
      </c>
      <c r="E117" s="61" t="s">
        <v>66</v>
      </c>
      <c r="F117" s="62">
        <v>7276</v>
      </c>
      <c r="G117" s="62">
        <v>-7275</v>
      </c>
      <c r="H117" s="62">
        <v>1</v>
      </c>
    </row>
    <row r="118" spans="1:8">
      <c r="A118" s="60">
        <v>72</v>
      </c>
      <c r="B118" s="59">
        <v>100000171684</v>
      </c>
      <c r="C118" s="60">
        <v>0</v>
      </c>
      <c r="D118" s="60" t="s">
        <v>61</v>
      </c>
      <c r="E118" s="61" t="s">
        <v>67</v>
      </c>
      <c r="F118" s="62">
        <v>11770</v>
      </c>
      <c r="G118" s="62">
        <v>-11769</v>
      </c>
      <c r="H118" s="62">
        <v>1</v>
      </c>
    </row>
    <row r="119" spans="1:8">
      <c r="A119" s="60">
        <v>73</v>
      </c>
      <c r="B119" s="59">
        <v>100000171685</v>
      </c>
      <c r="C119" s="60">
        <v>0</v>
      </c>
      <c r="D119" s="60" t="s">
        <v>61</v>
      </c>
      <c r="E119" s="61" t="s">
        <v>68</v>
      </c>
      <c r="F119" s="62">
        <v>31030</v>
      </c>
      <c r="G119" s="62">
        <v>-31029</v>
      </c>
      <c r="H119" s="62">
        <v>1</v>
      </c>
    </row>
    <row r="120" spans="1:8">
      <c r="A120" s="60">
        <v>74</v>
      </c>
      <c r="B120" s="59">
        <v>100000171686</v>
      </c>
      <c r="C120" s="60">
        <v>0</v>
      </c>
      <c r="D120" s="60" t="s">
        <v>61</v>
      </c>
      <c r="E120" s="61" t="s">
        <v>69</v>
      </c>
      <c r="F120" s="62">
        <v>9095</v>
      </c>
      <c r="G120" s="62">
        <v>-9094</v>
      </c>
      <c r="H120" s="62">
        <v>1</v>
      </c>
    </row>
    <row r="121" spans="1:8">
      <c r="A121" s="60">
        <v>75</v>
      </c>
      <c r="B121" s="59">
        <v>100000171687</v>
      </c>
      <c r="C121" s="60">
        <v>0</v>
      </c>
      <c r="D121" s="60" t="s">
        <v>61</v>
      </c>
      <c r="E121" s="61" t="s">
        <v>70</v>
      </c>
      <c r="F121" s="62">
        <v>5885</v>
      </c>
      <c r="G121" s="62">
        <v>-5884</v>
      </c>
      <c r="H121" s="62">
        <v>1</v>
      </c>
    </row>
    <row r="122" spans="1:8">
      <c r="A122" s="60">
        <v>76</v>
      </c>
      <c r="B122" s="59">
        <v>100000171688</v>
      </c>
      <c r="C122" s="60">
        <v>0</v>
      </c>
      <c r="D122" s="60" t="s">
        <v>61</v>
      </c>
      <c r="E122" s="61" t="s">
        <v>71</v>
      </c>
      <c r="F122" s="62">
        <v>12840</v>
      </c>
      <c r="G122" s="62">
        <v>-12839</v>
      </c>
      <c r="H122" s="62">
        <v>1</v>
      </c>
    </row>
    <row r="123" spans="1:8">
      <c r="A123" s="60">
        <v>77</v>
      </c>
      <c r="B123" s="59">
        <v>100000314351</v>
      </c>
      <c r="C123" s="60">
        <v>0</v>
      </c>
      <c r="D123" s="60" t="s">
        <v>76</v>
      </c>
      <c r="E123" s="61" t="s">
        <v>77</v>
      </c>
      <c r="F123" s="62">
        <v>11438.3</v>
      </c>
      <c r="G123" s="62">
        <v>-11437.3</v>
      </c>
      <c r="H123" s="62">
        <v>1</v>
      </c>
    </row>
    <row r="124" spans="1:8">
      <c r="A124" s="60">
        <v>78</v>
      </c>
      <c r="B124" s="59">
        <v>100000314352</v>
      </c>
      <c r="C124" s="60">
        <v>0</v>
      </c>
      <c r="D124" s="60" t="s">
        <v>76</v>
      </c>
      <c r="E124" s="61" t="s">
        <v>78</v>
      </c>
      <c r="F124" s="62">
        <v>8881</v>
      </c>
      <c r="G124" s="62">
        <v>-8880</v>
      </c>
      <c r="H124" s="62">
        <v>1</v>
      </c>
    </row>
    <row r="125" spans="1:8">
      <c r="A125" s="60">
        <v>79</v>
      </c>
      <c r="B125" s="59">
        <v>100000314353</v>
      </c>
      <c r="C125" s="60">
        <v>0</v>
      </c>
      <c r="D125" s="60" t="s">
        <v>76</v>
      </c>
      <c r="E125" s="61" t="s">
        <v>79</v>
      </c>
      <c r="F125" s="62">
        <v>10486</v>
      </c>
      <c r="G125" s="62">
        <v>-10485</v>
      </c>
      <c r="H125" s="62">
        <v>1</v>
      </c>
    </row>
    <row r="126" spans="1:8">
      <c r="A126" s="60">
        <v>80</v>
      </c>
      <c r="B126" s="59">
        <v>100000314354</v>
      </c>
      <c r="C126" s="60">
        <v>0</v>
      </c>
      <c r="D126" s="60" t="s">
        <v>76</v>
      </c>
      <c r="E126" s="61" t="s">
        <v>79</v>
      </c>
      <c r="F126" s="62">
        <v>10486</v>
      </c>
      <c r="G126" s="62">
        <v>-10485</v>
      </c>
      <c r="H126" s="62">
        <v>1</v>
      </c>
    </row>
    <row r="127" spans="1:8">
      <c r="A127" s="60">
        <v>81</v>
      </c>
      <c r="B127" s="59">
        <v>100000314355</v>
      </c>
      <c r="C127" s="60">
        <v>0</v>
      </c>
      <c r="D127" s="60" t="s">
        <v>76</v>
      </c>
      <c r="E127" s="61" t="s">
        <v>79</v>
      </c>
      <c r="F127" s="62">
        <v>10486</v>
      </c>
      <c r="G127" s="62">
        <v>-10485</v>
      </c>
      <c r="H127" s="62">
        <v>1</v>
      </c>
    </row>
    <row r="128" spans="1:8">
      <c r="A128" s="60">
        <v>82</v>
      </c>
      <c r="B128" s="59">
        <v>100000314356</v>
      </c>
      <c r="C128" s="60">
        <v>0</v>
      </c>
      <c r="D128" s="60" t="s">
        <v>76</v>
      </c>
      <c r="E128" s="61" t="s">
        <v>79</v>
      </c>
      <c r="F128" s="62">
        <v>10486</v>
      </c>
      <c r="G128" s="62">
        <v>-10485</v>
      </c>
      <c r="H128" s="62">
        <v>1</v>
      </c>
    </row>
    <row r="129" spans="1:8">
      <c r="A129" s="60">
        <v>83</v>
      </c>
      <c r="B129" s="59">
        <v>100000314357</v>
      </c>
      <c r="C129" s="60">
        <v>0</v>
      </c>
      <c r="D129" s="60" t="s">
        <v>76</v>
      </c>
      <c r="E129" s="61" t="s">
        <v>80</v>
      </c>
      <c r="F129" s="62">
        <v>10197.1</v>
      </c>
      <c r="G129" s="62">
        <v>-10196.1</v>
      </c>
      <c r="H129" s="62">
        <v>1</v>
      </c>
    </row>
    <row r="130" spans="1:8">
      <c r="A130" s="60">
        <v>84</v>
      </c>
      <c r="B130" s="59">
        <v>100000314358</v>
      </c>
      <c r="C130" s="60">
        <v>0</v>
      </c>
      <c r="D130" s="60" t="s">
        <v>76</v>
      </c>
      <c r="E130" s="61" t="s">
        <v>80</v>
      </c>
      <c r="F130" s="62">
        <v>10197.1</v>
      </c>
      <c r="G130" s="62">
        <v>-10196.1</v>
      </c>
      <c r="H130" s="62">
        <v>1</v>
      </c>
    </row>
    <row r="131" spans="1:8">
      <c r="A131" s="60">
        <v>85</v>
      </c>
      <c r="B131" s="59">
        <v>100000314359</v>
      </c>
      <c r="C131" s="60">
        <v>0</v>
      </c>
      <c r="D131" s="60" t="s">
        <v>76</v>
      </c>
      <c r="E131" s="61" t="s">
        <v>80</v>
      </c>
      <c r="F131" s="62">
        <v>10197.1</v>
      </c>
      <c r="G131" s="62">
        <v>-10196.1</v>
      </c>
      <c r="H131" s="62">
        <v>1</v>
      </c>
    </row>
    <row r="132" spans="1:8">
      <c r="A132" s="60">
        <v>86</v>
      </c>
      <c r="B132" s="59">
        <v>100000314360</v>
      </c>
      <c r="C132" s="60">
        <v>0</v>
      </c>
      <c r="D132" s="60" t="s">
        <v>76</v>
      </c>
      <c r="E132" s="61" t="s">
        <v>80</v>
      </c>
      <c r="F132" s="62">
        <v>10197.1</v>
      </c>
      <c r="G132" s="62">
        <v>-10196.1</v>
      </c>
      <c r="H132" s="62">
        <v>1</v>
      </c>
    </row>
    <row r="133" spans="1:8">
      <c r="A133" s="60">
        <v>87</v>
      </c>
      <c r="B133" s="59">
        <v>100000314361</v>
      </c>
      <c r="C133" s="60">
        <v>0</v>
      </c>
      <c r="D133" s="60" t="s">
        <v>76</v>
      </c>
      <c r="E133" s="61" t="s">
        <v>80</v>
      </c>
      <c r="F133" s="62">
        <v>10197.1</v>
      </c>
      <c r="G133" s="62">
        <v>-10196.1</v>
      </c>
      <c r="H133" s="62">
        <v>1</v>
      </c>
    </row>
    <row r="134" spans="1:8">
      <c r="A134" s="60">
        <v>88</v>
      </c>
      <c r="B134" s="59">
        <v>100000314362</v>
      </c>
      <c r="C134" s="60">
        <v>0</v>
      </c>
      <c r="D134" s="60" t="s">
        <v>76</v>
      </c>
      <c r="E134" s="61" t="s">
        <v>80</v>
      </c>
      <c r="F134" s="62">
        <v>10197.1</v>
      </c>
      <c r="G134" s="62">
        <v>-10196.1</v>
      </c>
      <c r="H134" s="62">
        <v>1</v>
      </c>
    </row>
    <row r="135" spans="1:8">
      <c r="A135" s="60">
        <v>89</v>
      </c>
      <c r="B135" s="59">
        <v>100000314363</v>
      </c>
      <c r="C135" s="60">
        <v>0</v>
      </c>
      <c r="D135" s="60" t="s">
        <v>76</v>
      </c>
      <c r="E135" s="61" t="s">
        <v>80</v>
      </c>
      <c r="F135" s="62">
        <v>10197.1</v>
      </c>
      <c r="G135" s="62">
        <v>-10196.1</v>
      </c>
      <c r="H135" s="62">
        <v>1</v>
      </c>
    </row>
    <row r="136" spans="1:8">
      <c r="A136" s="60">
        <v>90</v>
      </c>
      <c r="B136" s="59">
        <v>100000314364</v>
      </c>
      <c r="C136" s="60">
        <v>0</v>
      </c>
      <c r="D136" s="60" t="s">
        <v>76</v>
      </c>
      <c r="E136" s="61" t="s">
        <v>80</v>
      </c>
      <c r="F136" s="62">
        <v>10197.1</v>
      </c>
      <c r="G136" s="62">
        <v>-10196.1</v>
      </c>
      <c r="H136" s="62">
        <v>1</v>
      </c>
    </row>
    <row r="137" spans="1:8">
      <c r="A137" s="60">
        <v>91</v>
      </c>
      <c r="B137" s="59">
        <v>100000314365</v>
      </c>
      <c r="C137" s="60">
        <v>0</v>
      </c>
      <c r="D137" s="60" t="s">
        <v>76</v>
      </c>
      <c r="E137" s="61" t="s">
        <v>80</v>
      </c>
      <c r="F137" s="62">
        <v>10197.1</v>
      </c>
      <c r="G137" s="62">
        <v>-10196.1</v>
      </c>
      <c r="H137" s="62">
        <v>1</v>
      </c>
    </row>
    <row r="138" spans="1:8">
      <c r="A138" s="60">
        <v>92</v>
      </c>
      <c r="B138" s="59">
        <v>100000314366</v>
      </c>
      <c r="C138" s="60">
        <v>0</v>
      </c>
      <c r="D138" s="60" t="s">
        <v>76</v>
      </c>
      <c r="E138" s="61" t="s">
        <v>80</v>
      </c>
      <c r="F138" s="62">
        <v>10197.1</v>
      </c>
      <c r="G138" s="62">
        <v>-10196.1</v>
      </c>
      <c r="H138" s="62">
        <v>1</v>
      </c>
    </row>
    <row r="139" spans="1:8">
      <c r="A139" s="60">
        <v>93</v>
      </c>
      <c r="B139" s="59">
        <v>100000314367</v>
      </c>
      <c r="C139" s="60">
        <v>0</v>
      </c>
      <c r="D139" s="60" t="s">
        <v>76</v>
      </c>
      <c r="E139" s="61" t="s">
        <v>80</v>
      </c>
      <c r="F139" s="62">
        <v>10197.1</v>
      </c>
      <c r="G139" s="62">
        <v>-10196.1</v>
      </c>
      <c r="H139" s="62">
        <v>1</v>
      </c>
    </row>
    <row r="140" spans="1:8">
      <c r="A140" s="60">
        <v>94</v>
      </c>
      <c r="B140" s="59">
        <v>100000314368</v>
      </c>
      <c r="C140" s="60">
        <v>0</v>
      </c>
      <c r="D140" s="60" t="s">
        <v>76</v>
      </c>
      <c r="E140" s="61" t="s">
        <v>80</v>
      </c>
      <c r="F140" s="62">
        <v>10197.1</v>
      </c>
      <c r="G140" s="62">
        <v>-10196.1</v>
      </c>
      <c r="H140" s="62">
        <v>1</v>
      </c>
    </row>
    <row r="141" spans="1:8">
      <c r="A141" s="60">
        <v>95</v>
      </c>
      <c r="B141" s="59">
        <v>100000314369</v>
      </c>
      <c r="C141" s="60">
        <v>0</v>
      </c>
      <c r="D141" s="60" t="s">
        <v>76</v>
      </c>
      <c r="E141" s="61" t="s">
        <v>80</v>
      </c>
      <c r="F141" s="62">
        <v>10197.1</v>
      </c>
      <c r="G141" s="62">
        <v>-10196.1</v>
      </c>
      <c r="H141" s="62">
        <v>1</v>
      </c>
    </row>
    <row r="142" spans="1:8">
      <c r="A142" s="60">
        <v>96</v>
      </c>
      <c r="B142" s="59">
        <v>100000314370</v>
      </c>
      <c r="C142" s="60">
        <v>0</v>
      </c>
      <c r="D142" s="60" t="s">
        <v>76</v>
      </c>
      <c r="E142" s="61" t="s">
        <v>81</v>
      </c>
      <c r="F142" s="62">
        <v>9576.5</v>
      </c>
      <c r="G142" s="62">
        <v>-9575.5</v>
      </c>
      <c r="H142" s="62">
        <v>1</v>
      </c>
    </row>
    <row r="143" spans="1:8">
      <c r="A143" s="60">
        <v>97</v>
      </c>
      <c r="B143" s="59">
        <v>100000314371</v>
      </c>
      <c r="C143" s="60">
        <v>0</v>
      </c>
      <c r="D143" s="60" t="s">
        <v>76</v>
      </c>
      <c r="E143" s="61" t="s">
        <v>81</v>
      </c>
      <c r="F143" s="62">
        <v>9576.5</v>
      </c>
      <c r="G143" s="62">
        <v>-9575.5</v>
      </c>
      <c r="H143" s="62">
        <v>1</v>
      </c>
    </row>
    <row r="144" spans="1:8">
      <c r="A144" s="60">
        <v>98</v>
      </c>
      <c r="B144" s="59">
        <v>100000314372</v>
      </c>
      <c r="C144" s="60">
        <v>0</v>
      </c>
      <c r="D144" s="60" t="s">
        <v>76</v>
      </c>
      <c r="E144" s="61" t="s">
        <v>81</v>
      </c>
      <c r="F144" s="62">
        <v>9576.5</v>
      </c>
      <c r="G144" s="62">
        <v>-9575.5</v>
      </c>
      <c r="H144" s="62">
        <v>1</v>
      </c>
    </row>
    <row r="145" spans="1:8">
      <c r="A145" s="60">
        <v>99</v>
      </c>
      <c r="B145" s="59">
        <v>100000314373</v>
      </c>
      <c r="C145" s="60">
        <v>0</v>
      </c>
      <c r="D145" s="60" t="s">
        <v>76</v>
      </c>
      <c r="E145" s="61" t="s">
        <v>81</v>
      </c>
      <c r="F145" s="62">
        <v>9576.5</v>
      </c>
      <c r="G145" s="62">
        <v>-9575.5</v>
      </c>
      <c r="H145" s="62">
        <v>1</v>
      </c>
    </row>
    <row r="146" spans="1:8">
      <c r="A146" s="60">
        <v>100</v>
      </c>
      <c r="B146" s="59">
        <v>100000314374</v>
      </c>
      <c r="C146" s="60">
        <v>0</v>
      </c>
      <c r="D146" s="60" t="s">
        <v>76</v>
      </c>
      <c r="E146" s="61" t="s">
        <v>81</v>
      </c>
      <c r="F146" s="62">
        <v>9576.5</v>
      </c>
      <c r="G146" s="62">
        <v>-9575.5</v>
      </c>
      <c r="H146" s="62">
        <v>1</v>
      </c>
    </row>
    <row r="147" spans="1:8">
      <c r="A147" s="60">
        <v>101</v>
      </c>
      <c r="B147" s="59">
        <v>100000314375</v>
      </c>
      <c r="C147" s="60">
        <v>0</v>
      </c>
      <c r="D147" s="60" t="s">
        <v>76</v>
      </c>
      <c r="E147" s="61" t="s">
        <v>81</v>
      </c>
      <c r="F147" s="62">
        <v>9576.5</v>
      </c>
      <c r="G147" s="62">
        <v>-9575.5</v>
      </c>
      <c r="H147" s="62">
        <v>1</v>
      </c>
    </row>
    <row r="148" spans="1:8">
      <c r="A148" s="60">
        <v>102</v>
      </c>
      <c r="B148" s="59">
        <v>100000314376</v>
      </c>
      <c r="C148" s="60">
        <v>0</v>
      </c>
      <c r="D148" s="60" t="s">
        <v>76</v>
      </c>
      <c r="E148" s="61" t="s">
        <v>81</v>
      </c>
      <c r="F148" s="62">
        <v>9576.5</v>
      </c>
      <c r="G148" s="62">
        <v>-9575.5</v>
      </c>
      <c r="H148" s="62">
        <v>1</v>
      </c>
    </row>
    <row r="149" spans="1:8">
      <c r="A149" s="60">
        <v>103</v>
      </c>
      <c r="B149" s="59">
        <v>100000314377</v>
      </c>
      <c r="C149" s="60">
        <v>0</v>
      </c>
      <c r="D149" s="60" t="s">
        <v>76</v>
      </c>
      <c r="E149" s="61" t="s">
        <v>81</v>
      </c>
      <c r="F149" s="62">
        <v>9576.5</v>
      </c>
      <c r="G149" s="62">
        <v>-9575.5</v>
      </c>
      <c r="H149" s="62">
        <v>1</v>
      </c>
    </row>
    <row r="150" spans="1:8">
      <c r="A150" s="60">
        <v>104</v>
      </c>
      <c r="B150" s="59">
        <v>100000314378</v>
      </c>
      <c r="C150" s="60">
        <v>0</v>
      </c>
      <c r="D150" s="60" t="s">
        <v>76</v>
      </c>
      <c r="E150" s="61" t="s">
        <v>82</v>
      </c>
      <c r="F150" s="62">
        <v>8881</v>
      </c>
      <c r="G150" s="62">
        <v>-8880</v>
      </c>
      <c r="H150" s="62">
        <v>1</v>
      </c>
    </row>
    <row r="151" spans="1:8">
      <c r="A151" s="60">
        <v>105</v>
      </c>
      <c r="B151" s="59">
        <v>100000314379</v>
      </c>
      <c r="C151" s="60">
        <v>0</v>
      </c>
      <c r="D151" s="60" t="s">
        <v>76</v>
      </c>
      <c r="E151" s="61" t="s">
        <v>82</v>
      </c>
      <c r="F151" s="62">
        <v>8881</v>
      </c>
      <c r="G151" s="62">
        <v>-8880</v>
      </c>
      <c r="H151" s="62">
        <v>1</v>
      </c>
    </row>
    <row r="152" spans="1:8">
      <c r="A152" s="60">
        <v>106</v>
      </c>
      <c r="B152" s="59">
        <v>100000314380</v>
      </c>
      <c r="C152" s="60">
        <v>0</v>
      </c>
      <c r="D152" s="60" t="s">
        <v>76</v>
      </c>
      <c r="E152" s="61" t="s">
        <v>82</v>
      </c>
      <c r="F152" s="62">
        <v>8881</v>
      </c>
      <c r="G152" s="62">
        <v>-8880</v>
      </c>
      <c r="H152" s="62">
        <v>1</v>
      </c>
    </row>
    <row r="153" spans="1:8">
      <c r="A153" s="60">
        <v>107</v>
      </c>
      <c r="B153" s="59">
        <v>100000314382</v>
      </c>
      <c r="C153" s="60">
        <v>0</v>
      </c>
      <c r="D153" s="60" t="s">
        <v>76</v>
      </c>
      <c r="E153" s="61" t="s">
        <v>82</v>
      </c>
      <c r="F153" s="62">
        <v>8881</v>
      </c>
      <c r="G153" s="62">
        <v>-8880</v>
      </c>
      <c r="H153" s="62">
        <v>1</v>
      </c>
    </row>
    <row r="154" spans="1:8">
      <c r="A154" s="60">
        <v>108</v>
      </c>
      <c r="B154" s="59">
        <v>100000314383</v>
      </c>
      <c r="C154" s="60">
        <v>0</v>
      </c>
      <c r="D154" s="60" t="s">
        <v>76</v>
      </c>
      <c r="E154" s="61" t="s">
        <v>82</v>
      </c>
      <c r="F154" s="62">
        <v>8881</v>
      </c>
      <c r="G154" s="62">
        <v>-8880</v>
      </c>
      <c r="H154" s="62">
        <v>1</v>
      </c>
    </row>
    <row r="155" spans="1:8">
      <c r="A155" s="60">
        <v>109</v>
      </c>
      <c r="B155" s="59">
        <v>100000314384</v>
      </c>
      <c r="C155" s="60">
        <v>0</v>
      </c>
      <c r="D155" s="60" t="s">
        <v>76</v>
      </c>
      <c r="E155" s="61" t="s">
        <v>82</v>
      </c>
      <c r="F155" s="62">
        <v>8881</v>
      </c>
      <c r="G155" s="62">
        <v>-8880</v>
      </c>
      <c r="H155" s="62">
        <v>1</v>
      </c>
    </row>
    <row r="156" spans="1:8">
      <c r="A156" s="60">
        <v>110</v>
      </c>
      <c r="B156" s="59">
        <v>100000314385</v>
      </c>
      <c r="C156" s="60">
        <v>0</v>
      </c>
      <c r="D156" s="60" t="s">
        <v>76</v>
      </c>
      <c r="E156" s="61" t="s">
        <v>82</v>
      </c>
      <c r="F156" s="62">
        <v>8881</v>
      </c>
      <c r="G156" s="62">
        <v>-8880</v>
      </c>
      <c r="H156" s="62">
        <v>1</v>
      </c>
    </row>
    <row r="157" spans="1:8">
      <c r="A157" s="60">
        <v>111</v>
      </c>
      <c r="B157" s="59">
        <v>100000314386</v>
      </c>
      <c r="C157" s="60">
        <v>0</v>
      </c>
      <c r="D157" s="60" t="s">
        <v>76</v>
      </c>
      <c r="E157" s="61" t="s">
        <v>82</v>
      </c>
      <c r="F157" s="62">
        <v>8881</v>
      </c>
      <c r="G157" s="62">
        <v>-8880</v>
      </c>
      <c r="H157" s="62">
        <v>1</v>
      </c>
    </row>
    <row r="158" spans="1:8">
      <c r="A158" s="60">
        <v>112</v>
      </c>
      <c r="B158" s="59">
        <v>100000314387</v>
      </c>
      <c r="C158" s="60">
        <v>0</v>
      </c>
      <c r="D158" s="60" t="s">
        <v>76</v>
      </c>
      <c r="E158" s="61" t="s">
        <v>82</v>
      </c>
      <c r="F158" s="62">
        <v>8881</v>
      </c>
      <c r="G158" s="62">
        <v>-8880</v>
      </c>
      <c r="H158" s="62">
        <v>1</v>
      </c>
    </row>
    <row r="159" spans="1:8">
      <c r="A159" s="60">
        <v>113</v>
      </c>
      <c r="B159" s="59">
        <v>100000314388</v>
      </c>
      <c r="C159" s="60">
        <v>0</v>
      </c>
      <c r="D159" s="60" t="s">
        <v>76</v>
      </c>
      <c r="E159" s="61" t="s">
        <v>82</v>
      </c>
      <c r="F159" s="62">
        <v>8881</v>
      </c>
      <c r="G159" s="62">
        <v>-8880</v>
      </c>
      <c r="H159" s="62">
        <v>1</v>
      </c>
    </row>
    <row r="160" spans="1:8">
      <c r="A160" s="60">
        <v>114</v>
      </c>
      <c r="B160" s="59">
        <v>100000314389</v>
      </c>
      <c r="C160" s="60">
        <v>0</v>
      </c>
      <c r="D160" s="60" t="s">
        <v>76</v>
      </c>
      <c r="E160" s="61" t="s">
        <v>82</v>
      </c>
      <c r="F160" s="62">
        <v>8881</v>
      </c>
      <c r="G160" s="62">
        <v>-8880</v>
      </c>
      <c r="H160" s="62">
        <v>1</v>
      </c>
    </row>
    <row r="161" spans="1:8">
      <c r="A161" s="60">
        <v>115</v>
      </c>
      <c r="B161" s="59">
        <v>100000314390</v>
      </c>
      <c r="C161" s="60">
        <v>0</v>
      </c>
      <c r="D161" s="60" t="s">
        <v>76</v>
      </c>
      <c r="E161" s="61" t="s">
        <v>82</v>
      </c>
      <c r="F161" s="62">
        <v>8881</v>
      </c>
      <c r="G161" s="62">
        <v>-8880</v>
      </c>
      <c r="H161" s="62">
        <v>1</v>
      </c>
    </row>
    <row r="162" spans="1:8">
      <c r="A162" s="60">
        <v>116</v>
      </c>
      <c r="B162" s="59">
        <v>100000314391</v>
      </c>
      <c r="C162" s="60">
        <v>0</v>
      </c>
      <c r="D162" s="60" t="s">
        <v>76</v>
      </c>
      <c r="E162" s="61" t="s">
        <v>82</v>
      </c>
      <c r="F162" s="62">
        <v>8881</v>
      </c>
      <c r="G162" s="62">
        <v>-8880</v>
      </c>
      <c r="H162" s="62">
        <v>1</v>
      </c>
    </row>
    <row r="163" spans="1:8">
      <c r="A163" s="60">
        <v>117</v>
      </c>
      <c r="B163" s="59">
        <v>100000314392</v>
      </c>
      <c r="C163" s="60">
        <v>0</v>
      </c>
      <c r="D163" s="60" t="s">
        <v>76</v>
      </c>
      <c r="E163" s="61" t="s">
        <v>83</v>
      </c>
      <c r="F163" s="62">
        <v>5992</v>
      </c>
      <c r="G163" s="62">
        <v>-5991</v>
      </c>
      <c r="H163" s="62">
        <v>1</v>
      </c>
    </row>
    <row r="164" spans="1:8">
      <c r="A164" s="60">
        <v>118</v>
      </c>
      <c r="B164" s="59">
        <v>100000314393</v>
      </c>
      <c r="C164" s="60">
        <v>0</v>
      </c>
      <c r="D164" s="60" t="s">
        <v>76</v>
      </c>
      <c r="E164" s="61" t="s">
        <v>84</v>
      </c>
      <c r="F164" s="62">
        <v>7522.1</v>
      </c>
      <c r="G164" s="62">
        <v>-7521.1</v>
      </c>
      <c r="H164" s="62">
        <v>1</v>
      </c>
    </row>
    <row r="165" spans="1:8">
      <c r="A165" s="60">
        <v>119</v>
      </c>
      <c r="B165" s="59">
        <v>100000314394</v>
      </c>
      <c r="C165" s="60">
        <v>0</v>
      </c>
      <c r="D165" s="60" t="s">
        <v>76</v>
      </c>
      <c r="E165" s="61" t="s">
        <v>85</v>
      </c>
      <c r="F165" s="62">
        <v>8848.9</v>
      </c>
      <c r="G165" s="62">
        <v>-8847.9</v>
      </c>
      <c r="H165" s="62">
        <v>1</v>
      </c>
    </row>
    <row r="166" spans="1:8">
      <c r="A166" s="60">
        <v>120</v>
      </c>
      <c r="B166" s="59">
        <v>100000314395</v>
      </c>
      <c r="C166" s="60">
        <v>0</v>
      </c>
      <c r="D166" s="60" t="s">
        <v>76</v>
      </c>
      <c r="E166" s="61" t="s">
        <v>85</v>
      </c>
      <c r="F166" s="62">
        <v>8848.9</v>
      </c>
      <c r="G166" s="62">
        <v>-8847.9</v>
      </c>
      <c r="H166" s="62">
        <v>1</v>
      </c>
    </row>
    <row r="167" spans="1:8">
      <c r="A167" s="60">
        <v>121</v>
      </c>
      <c r="B167" s="59">
        <v>100000314396</v>
      </c>
      <c r="C167" s="60">
        <v>0</v>
      </c>
      <c r="D167" s="60" t="s">
        <v>76</v>
      </c>
      <c r="E167" s="61" t="s">
        <v>85</v>
      </c>
      <c r="F167" s="62">
        <v>8848.9</v>
      </c>
      <c r="G167" s="62">
        <v>-8847.9</v>
      </c>
      <c r="H167" s="62">
        <v>1</v>
      </c>
    </row>
    <row r="168" spans="1:8">
      <c r="A168" s="60">
        <v>122</v>
      </c>
      <c r="B168" s="59">
        <v>100000314397</v>
      </c>
      <c r="C168" s="60">
        <v>0</v>
      </c>
      <c r="D168" s="60" t="s">
        <v>76</v>
      </c>
      <c r="E168" s="61" t="s">
        <v>85</v>
      </c>
      <c r="F168" s="62">
        <v>8848.9</v>
      </c>
      <c r="G168" s="62">
        <v>-8847.9</v>
      </c>
      <c r="H168" s="62">
        <v>1</v>
      </c>
    </row>
    <row r="169" spans="1:8">
      <c r="A169" s="60">
        <v>123</v>
      </c>
      <c r="B169" s="59">
        <v>100000314398</v>
      </c>
      <c r="C169" s="60">
        <v>0</v>
      </c>
      <c r="D169" s="60" t="s">
        <v>76</v>
      </c>
      <c r="E169" s="61" t="s">
        <v>86</v>
      </c>
      <c r="F169" s="62">
        <v>6173.9</v>
      </c>
      <c r="G169" s="62">
        <v>-6172.9</v>
      </c>
      <c r="H169" s="62">
        <v>1</v>
      </c>
    </row>
    <row r="170" spans="1:8">
      <c r="A170" s="60">
        <v>124</v>
      </c>
      <c r="B170" s="59">
        <v>100000314400</v>
      </c>
      <c r="C170" s="60">
        <v>0</v>
      </c>
      <c r="D170" s="60" t="s">
        <v>76</v>
      </c>
      <c r="E170" s="61" t="s">
        <v>87</v>
      </c>
      <c r="F170" s="62">
        <v>5863.6</v>
      </c>
      <c r="G170" s="62">
        <v>-5862.6</v>
      </c>
      <c r="H170" s="62">
        <v>1</v>
      </c>
    </row>
    <row r="171" spans="1:8">
      <c r="A171" s="60">
        <v>125</v>
      </c>
      <c r="B171" s="59">
        <v>100000314401</v>
      </c>
      <c r="C171" s="60">
        <v>0</v>
      </c>
      <c r="D171" s="60" t="s">
        <v>76</v>
      </c>
      <c r="E171" s="61" t="s">
        <v>87</v>
      </c>
      <c r="F171" s="62">
        <v>5863.6</v>
      </c>
      <c r="G171" s="62">
        <v>-5862.6</v>
      </c>
      <c r="H171" s="62">
        <v>1</v>
      </c>
    </row>
    <row r="172" spans="1:8">
      <c r="A172" s="60">
        <v>126</v>
      </c>
      <c r="B172" s="59">
        <v>100000314402</v>
      </c>
      <c r="C172" s="60">
        <v>0</v>
      </c>
      <c r="D172" s="60" t="s">
        <v>76</v>
      </c>
      <c r="E172" s="61" t="s">
        <v>87</v>
      </c>
      <c r="F172" s="62">
        <v>5863.6</v>
      </c>
      <c r="G172" s="62">
        <v>-5862.6</v>
      </c>
      <c r="H172" s="62">
        <v>1</v>
      </c>
    </row>
    <row r="173" spans="1:8">
      <c r="A173" s="60">
        <v>127</v>
      </c>
      <c r="B173" s="59">
        <v>100000314403</v>
      </c>
      <c r="C173" s="60">
        <v>0</v>
      </c>
      <c r="D173" s="60" t="s">
        <v>76</v>
      </c>
      <c r="E173" s="61" t="s">
        <v>87</v>
      </c>
      <c r="F173" s="62">
        <v>5863.6</v>
      </c>
      <c r="G173" s="62">
        <v>-5862.6</v>
      </c>
      <c r="H173" s="62">
        <v>1</v>
      </c>
    </row>
    <row r="174" spans="1:8">
      <c r="A174" s="60">
        <v>128</v>
      </c>
      <c r="B174" s="59">
        <v>100000314404</v>
      </c>
      <c r="C174" s="60">
        <v>0</v>
      </c>
      <c r="D174" s="60" t="s">
        <v>76</v>
      </c>
      <c r="E174" s="61" t="s">
        <v>87</v>
      </c>
      <c r="F174" s="62">
        <v>5863.6</v>
      </c>
      <c r="G174" s="62">
        <v>-5862.6</v>
      </c>
      <c r="H174" s="62">
        <v>1</v>
      </c>
    </row>
    <row r="175" spans="1:8">
      <c r="A175" s="60">
        <v>129</v>
      </c>
      <c r="B175" s="59">
        <v>100000314407</v>
      </c>
      <c r="C175" s="60">
        <v>0</v>
      </c>
      <c r="D175" s="60" t="s">
        <v>76</v>
      </c>
      <c r="E175" s="61" t="s">
        <v>87</v>
      </c>
      <c r="F175" s="62">
        <v>5863.6</v>
      </c>
      <c r="G175" s="62">
        <v>-5862.6</v>
      </c>
      <c r="H175" s="62">
        <v>1</v>
      </c>
    </row>
    <row r="176" spans="1:8">
      <c r="A176" s="60">
        <v>130</v>
      </c>
      <c r="B176" s="59">
        <v>100000314408</v>
      </c>
      <c r="C176" s="60">
        <v>0</v>
      </c>
      <c r="D176" s="60" t="s">
        <v>76</v>
      </c>
      <c r="E176" s="61" t="s">
        <v>87</v>
      </c>
      <c r="F176" s="62">
        <v>5863.6</v>
      </c>
      <c r="G176" s="62">
        <v>-5862.6</v>
      </c>
      <c r="H176" s="62">
        <v>1</v>
      </c>
    </row>
    <row r="177" spans="1:8">
      <c r="A177" s="60">
        <v>131</v>
      </c>
      <c r="B177" s="59">
        <v>100000314409</v>
      </c>
      <c r="C177" s="60">
        <v>0</v>
      </c>
      <c r="D177" s="60" t="s">
        <v>76</v>
      </c>
      <c r="E177" s="61" t="s">
        <v>87</v>
      </c>
      <c r="F177" s="62">
        <v>5863.6</v>
      </c>
      <c r="G177" s="62">
        <v>-5862.6</v>
      </c>
      <c r="H177" s="62">
        <v>1</v>
      </c>
    </row>
    <row r="178" spans="1:8">
      <c r="A178" s="60">
        <v>132</v>
      </c>
      <c r="B178" s="59">
        <v>100000314414</v>
      </c>
      <c r="C178" s="60">
        <v>0</v>
      </c>
      <c r="D178" s="60" t="s">
        <v>76</v>
      </c>
      <c r="E178" s="61" t="s">
        <v>87</v>
      </c>
      <c r="F178" s="62">
        <v>5863.6</v>
      </c>
      <c r="G178" s="62">
        <v>-5862.6</v>
      </c>
      <c r="H178" s="62">
        <v>1</v>
      </c>
    </row>
    <row r="179" spans="1:8">
      <c r="A179" s="60">
        <v>133</v>
      </c>
      <c r="B179" s="59">
        <v>100000314415</v>
      </c>
      <c r="C179" s="60">
        <v>0</v>
      </c>
      <c r="D179" s="60" t="s">
        <v>76</v>
      </c>
      <c r="E179" s="61" t="s">
        <v>87</v>
      </c>
      <c r="F179" s="62">
        <v>5863.6</v>
      </c>
      <c r="G179" s="62">
        <v>-5862.6</v>
      </c>
      <c r="H179" s="62">
        <v>1</v>
      </c>
    </row>
    <row r="180" spans="1:8">
      <c r="A180" s="60">
        <v>134</v>
      </c>
      <c r="B180" s="59">
        <v>100000314417</v>
      </c>
      <c r="C180" s="60">
        <v>0</v>
      </c>
      <c r="D180" s="60" t="s">
        <v>76</v>
      </c>
      <c r="E180" s="61" t="s">
        <v>87</v>
      </c>
      <c r="F180" s="62">
        <v>5863.6</v>
      </c>
      <c r="G180" s="62">
        <v>-5862.6</v>
      </c>
      <c r="H180" s="62">
        <v>1</v>
      </c>
    </row>
    <row r="181" spans="1:8">
      <c r="A181" s="60">
        <v>135</v>
      </c>
      <c r="B181" s="59">
        <v>100000314418</v>
      </c>
      <c r="C181" s="60">
        <v>0</v>
      </c>
      <c r="D181" s="60" t="s">
        <v>76</v>
      </c>
      <c r="E181" s="61" t="s">
        <v>87</v>
      </c>
      <c r="F181" s="62">
        <v>5863.6</v>
      </c>
      <c r="G181" s="62">
        <v>-5862.6</v>
      </c>
      <c r="H181" s="62">
        <v>1</v>
      </c>
    </row>
    <row r="182" spans="1:8">
      <c r="A182" s="60">
        <v>136</v>
      </c>
      <c r="B182" s="59">
        <v>100000314419</v>
      </c>
      <c r="C182" s="60">
        <v>0</v>
      </c>
      <c r="D182" s="60" t="s">
        <v>76</v>
      </c>
      <c r="E182" s="61" t="s">
        <v>87</v>
      </c>
      <c r="F182" s="62">
        <v>5863.6</v>
      </c>
      <c r="G182" s="62">
        <v>-5862.6</v>
      </c>
      <c r="H182" s="62">
        <v>1</v>
      </c>
    </row>
    <row r="183" spans="1:8">
      <c r="A183" s="60">
        <v>137</v>
      </c>
      <c r="B183" s="59">
        <v>100000314420</v>
      </c>
      <c r="C183" s="60">
        <v>0</v>
      </c>
      <c r="D183" s="60" t="s">
        <v>76</v>
      </c>
      <c r="E183" s="61" t="s">
        <v>87</v>
      </c>
      <c r="F183" s="62">
        <v>5863.6</v>
      </c>
      <c r="G183" s="62">
        <v>-5862.6</v>
      </c>
      <c r="H183" s="62">
        <v>1</v>
      </c>
    </row>
    <row r="184" spans="1:8">
      <c r="A184" s="60">
        <v>138</v>
      </c>
      <c r="B184" s="59">
        <v>100000314421</v>
      </c>
      <c r="C184" s="60">
        <v>0</v>
      </c>
      <c r="D184" s="60" t="s">
        <v>76</v>
      </c>
      <c r="E184" s="61" t="s">
        <v>87</v>
      </c>
      <c r="F184" s="62">
        <v>5863.6</v>
      </c>
      <c r="G184" s="62">
        <v>-5862.6</v>
      </c>
      <c r="H184" s="62">
        <v>1</v>
      </c>
    </row>
    <row r="185" spans="1:8">
      <c r="A185" s="60">
        <v>139</v>
      </c>
      <c r="B185" s="59">
        <v>100000314422</v>
      </c>
      <c r="C185" s="60">
        <v>0</v>
      </c>
      <c r="D185" s="60" t="s">
        <v>76</v>
      </c>
      <c r="E185" s="61" t="s">
        <v>87</v>
      </c>
      <c r="F185" s="62">
        <v>5863.6</v>
      </c>
      <c r="G185" s="62">
        <v>-5862.6</v>
      </c>
      <c r="H185" s="62">
        <v>1</v>
      </c>
    </row>
    <row r="186" spans="1:8">
      <c r="A186" s="60">
        <v>140</v>
      </c>
      <c r="B186" s="59">
        <v>100000314423</v>
      </c>
      <c r="C186" s="60">
        <v>0</v>
      </c>
      <c r="D186" s="60" t="s">
        <v>76</v>
      </c>
      <c r="E186" s="61" t="s">
        <v>87</v>
      </c>
      <c r="F186" s="62">
        <v>5863.6</v>
      </c>
      <c r="G186" s="62">
        <v>-5862.6</v>
      </c>
      <c r="H186" s="62">
        <v>1</v>
      </c>
    </row>
    <row r="187" spans="1:8">
      <c r="A187" s="60">
        <v>141</v>
      </c>
      <c r="B187" s="59">
        <v>100000314424</v>
      </c>
      <c r="C187" s="60">
        <v>0</v>
      </c>
      <c r="D187" s="60" t="s">
        <v>76</v>
      </c>
      <c r="E187" s="61" t="s">
        <v>87</v>
      </c>
      <c r="F187" s="62">
        <v>5863.6</v>
      </c>
      <c r="G187" s="62">
        <v>-5862.6</v>
      </c>
      <c r="H187" s="62">
        <v>1</v>
      </c>
    </row>
    <row r="188" spans="1:8">
      <c r="A188" s="60">
        <v>142</v>
      </c>
      <c r="B188" s="59">
        <v>100000314425</v>
      </c>
      <c r="C188" s="60">
        <v>0</v>
      </c>
      <c r="D188" s="60" t="s">
        <v>76</v>
      </c>
      <c r="E188" s="61" t="s">
        <v>87</v>
      </c>
      <c r="F188" s="62">
        <v>5863.6</v>
      </c>
      <c r="G188" s="62">
        <v>-5862.6</v>
      </c>
      <c r="H188" s="62">
        <v>1</v>
      </c>
    </row>
    <row r="189" spans="1:8">
      <c r="A189" s="60">
        <v>143</v>
      </c>
      <c r="B189" s="59">
        <v>100000314426</v>
      </c>
      <c r="C189" s="60">
        <v>0</v>
      </c>
      <c r="D189" s="60" t="s">
        <v>76</v>
      </c>
      <c r="E189" s="61" t="s">
        <v>87</v>
      </c>
      <c r="F189" s="62">
        <v>5863.6</v>
      </c>
      <c r="G189" s="62">
        <v>-5862.6</v>
      </c>
      <c r="H189" s="62">
        <v>1</v>
      </c>
    </row>
    <row r="190" spans="1:8">
      <c r="A190" s="60">
        <v>144</v>
      </c>
      <c r="B190" s="59">
        <v>100000314427</v>
      </c>
      <c r="C190" s="60">
        <v>0</v>
      </c>
      <c r="D190" s="60" t="s">
        <v>76</v>
      </c>
      <c r="E190" s="61" t="s">
        <v>87</v>
      </c>
      <c r="F190" s="62">
        <v>5863.6</v>
      </c>
      <c r="G190" s="62">
        <v>-5862.6</v>
      </c>
      <c r="H190" s="62">
        <v>1</v>
      </c>
    </row>
    <row r="191" spans="1:8">
      <c r="A191" s="60">
        <v>145</v>
      </c>
      <c r="B191" s="59">
        <v>100000316257</v>
      </c>
      <c r="C191" s="60">
        <v>0</v>
      </c>
      <c r="D191" s="60" t="s">
        <v>76</v>
      </c>
      <c r="E191" s="61" t="s">
        <v>78</v>
      </c>
      <c r="F191" s="62">
        <v>8881</v>
      </c>
      <c r="G191" s="62">
        <v>-8880</v>
      </c>
      <c r="H191" s="62">
        <v>1</v>
      </c>
    </row>
    <row r="192" spans="1:8">
      <c r="A192" s="60">
        <v>146</v>
      </c>
      <c r="B192" s="59">
        <v>100000316258</v>
      </c>
      <c r="C192" s="60">
        <v>0</v>
      </c>
      <c r="D192" s="60" t="s">
        <v>76</v>
      </c>
      <c r="E192" s="61" t="s">
        <v>88</v>
      </c>
      <c r="F192" s="62">
        <v>10486</v>
      </c>
      <c r="G192" s="62">
        <v>-10485</v>
      </c>
      <c r="H192" s="62">
        <v>1</v>
      </c>
    </row>
    <row r="193" spans="1:8">
      <c r="A193" s="60">
        <v>147</v>
      </c>
      <c r="B193" s="59">
        <v>100000316259</v>
      </c>
      <c r="C193" s="60">
        <v>0</v>
      </c>
      <c r="D193" s="60" t="s">
        <v>76</v>
      </c>
      <c r="E193" s="61" t="s">
        <v>88</v>
      </c>
      <c r="F193" s="62">
        <v>10486</v>
      </c>
      <c r="G193" s="62">
        <v>-10485</v>
      </c>
      <c r="H193" s="62">
        <v>1</v>
      </c>
    </row>
    <row r="194" spans="1:8">
      <c r="A194" s="60">
        <v>148</v>
      </c>
      <c r="B194" s="59">
        <v>100000316260</v>
      </c>
      <c r="C194" s="60">
        <v>0</v>
      </c>
      <c r="D194" s="60" t="s">
        <v>76</v>
      </c>
      <c r="E194" s="61" t="s">
        <v>88</v>
      </c>
      <c r="F194" s="62">
        <v>10486</v>
      </c>
      <c r="G194" s="62">
        <v>-10485</v>
      </c>
      <c r="H194" s="62">
        <v>1</v>
      </c>
    </row>
    <row r="195" spans="1:8">
      <c r="A195" s="60">
        <v>149</v>
      </c>
      <c r="B195" s="59">
        <v>100000316261</v>
      </c>
      <c r="C195" s="60">
        <v>0</v>
      </c>
      <c r="D195" s="60" t="s">
        <v>76</v>
      </c>
      <c r="E195" s="61" t="s">
        <v>89</v>
      </c>
      <c r="F195" s="62">
        <v>10197.1</v>
      </c>
      <c r="G195" s="62">
        <v>-10196.1</v>
      </c>
      <c r="H195" s="62">
        <v>1</v>
      </c>
    </row>
    <row r="196" spans="1:8">
      <c r="A196" s="60">
        <v>150</v>
      </c>
      <c r="B196" s="59">
        <v>100000316262</v>
      </c>
      <c r="C196" s="60">
        <v>0</v>
      </c>
      <c r="D196" s="60" t="s">
        <v>76</v>
      </c>
      <c r="E196" s="61" t="s">
        <v>89</v>
      </c>
      <c r="F196" s="62">
        <v>10197.1</v>
      </c>
      <c r="G196" s="62">
        <v>-10196.1</v>
      </c>
      <c r="H196" s="62">
        <v>1</v>
      </c>
    </row>
    <row r="197" spans="1:8">
      <c r="A197" s="60">
        <v>151</v>
      </c>
      <c r="B197" s="59">
        <v>100000316263</v>
      </c>
      <c r="C197" s="60">
        <v>0</v>
      </c>
      <c r="D197" s="60" t="s">
        <v>76</v>
      </c>
      <c r="E197" s="61" t="s">
        <v>89</v>
      </c>
      <c r="F197" s="62">
        <v>10197.1</v>
      </c>
      <c r="G197" s="62">
        <v>-10196.1</v>
      </c>
      <c r="H197" s="62">
        <v>1</v>
      </c>
    </row>
    <row r="198" spans="1:8">
      <c r="A198" s="60">
        <v>152</v>
      </c>
      <c r="B198" s="59">
        <v>100000316264</v>
      </c>
      <c r="C198" s="60">
        <v>0</v>
      </c>
      <c r="D198" s="60" t="s">
        <v>76</v>
      </c>
      <c r="E198" s="61" t="s">
        <v>89</v>
      </c>
      <c r="F198" s="62">
        <v>10197.1</v>
      </c>
      <c r="G198" s="62">
        <v>-10196.1</v>
      </c>
      <c r="H198" s="62">
        <v>1</v>
      </c>
    </row>
    <row r="199" spans="1:8">
      <c r="A199" s="60">
        <v>153</v>
      </c>
      <c r="B199" s="59">
        <v>100000316265</v>
      </c>
      <c r="C199" s="60">
        <v>0</v>
      </c>
      <c r="D199" s="60" t="s">
        <v>76</v>
      </c>
      <c r="E199" s="61" t="s">
        <v>89</v>
      </c>
      <c r="F199" s="62">
        <v>10197.1</v>
      </c>
      <c r="G199" s="62">
        <v>-10196.1</v>
      </c>
      <c r="H199" s="62">
        <v>1</v>
      </c>
    </row>
    <row r="200" spans="1:8">
      <c r="A200" s="60">
        <v>154</v>
      </c>
      <c r="B200" s="59">
        <v>100000316266</v>
      </c>
      <c r="C200" s="60">
        <v>0</v>
      </c>
      <c r="D200" s="60" t="s">
        <v>76</v>
      </c>
      <c r="E200" s="61" t="s">
        <v>89</v>
      </c>
      <c r="F200" s="62">
        <v>10197.1</v>
      </c>
      <c r="G200" s="62">
        <v>-10196.1</v>
      </c>
      <c r="H200" s="62">
        <v>1</v>
      </c>
    </row>
    <row r="201" spans="1:8">
      <c r="A201" s="60">
        <v>155</v>
      </c>
      <c r="B201" s="59">
        <v>100000316267</v>
      </c>
      <c r="C201" s="60">
        <v>0</v>
      </c>
      <c r="D201" s="60" t="s">
        <v>76</v>
      </c>
      <c r="E201" s="61" t="s">
        <v>89</v>
      </c>
      <c r="F201" s="62">
        <v>10197.1</v>
      </c>
      <c r="G201" s="62">
        <v>-10196.1</v>
      </c>
      <c r="H201" s="62">
        <v>1</v>
      </c>
    </row>
    <row r="202" spans="1:8">
      <c r="A202" s="60">
        <v>156</v>
      </c>
      <c r="B202" s="59">
        <v>100000316268</v>
      </c>
      <c r="C202" s="60">
        <v>0</v>
      </c>
      <c r="D202" s="60" t="s">
        <v>76</v>
      </c>
      <c r="E202" s="61" t="s">
        <v>89</v>
      </c>
      <c r="F202" s="62">
        <v>10197.1</v>
      </c>
      <c r="G202" s="62">
        <v>-10196.1</v>
      </c>
      <c r="H202" s="62">
        <v>1</v>
      </c>
    </row>
    <row r="203" spans="1:8">
      <c r="A203" s="60">
        <v>157</v>
      </c>
      <c r="B203" s="59">
        <v>100000316269</v>
      </c>
      <c r="C203" s="60">
        <v>0</v>
      </c>
      <c r="D203" s="60" t="s">
        <v>76</v>
      </c>
      <c r="E203" s="61" t="s">
        <v>89</v>
      </c>
      <c r="F203" s="62">
        <v>10197.1</v>
      </c>
      <c r="G203" s="62">
        <v>-10196.1</v>
      </c>
      <c r="H203" s="62">
        <v>1</v>
      </c>
    </row>
    <row r="204" spans="1:8">
      <c r="A204" s="60">
        <v>158</v>
      </c>
      <c r="B204" s="59">
        <v>100000316270</v>
      </c>
      <c r="C204" s="60">
        <v>0</v>
      </c>
      <c r="D204" s="60" t="s">
        <v>76</v>
      </c>
      <c r="E204" s="61" t="s">
        <v>89</v>
      </c>
      <c r="F204" s="62">
        <v>10197.1</v>
      </c>
      <c r="G204" s="62">
        <v>-10196.1</v>
      </c>
      <c r="H204" s="62">
        <v>1</v>
      </c>
    </row>
    <row r="205" spans="1:8">
      <c r="A205" s="60">
        <v>159</v>
      </c>
      <c r="B205" s="59">
        <v>100000316271</v>
      </c>
      <c r="C205" s="60">
        <v>0</v>
      </c>
      <c r="D205" s="60" t="s">
        <v>76</v>
      </c>
      <c r="E205" s="61" t="s">
        <v>81</v>
      </c>
      <c r="F205" s="62">
        <v>9576.5</v>
      </c>
      <c r="G205" s="62">
        <v>-9575.5</v>
      </c>
      <c r="H205" s="62">
        <v>1</v>
      </c>
    </row>
    <row r="206" spans="1:8">
      <c r="A206" s="60">
        <v>160</v>
      </c>
      <c r="B206" s="59">
        <v>100000316272</v>
      </c>
      <c r="C206" s="60">
        <v>0</v>
      </c>
      <c r="D206" s="60" t="s">
        <v>76</v>
      </c>
      <c r="E206" s="61" t="s">
        <v>81</v>
      </c>
      <c r="F206" s="62">
        <v>9576.5</v>
      </c>
      <c r="G206" s="62">
        <v>-9575.5</v>
      </c>
      <c r="H206" s="62">
        <v>1</v>
      </c>
    </row>
    <row r="207" spans="1:8">
      <c r="A207" s="60">
        <v>161</v>
      </c>
      <c r="B207" s="59">
        <v>100000316274</v>
      </c>
      <c r="C207" s="60">
        <v>0</v>
      </c>
      <c r="D207" s="60" t="s">
        <v>76</v>
      </c>
      <c r="E207" s="61" t="s">
        <v>81</v>
      </c>
      <c r="F207" s="62">
        <v>9576.5</v>
      </c>
      <c r="G207" s="62">
        <v>-9575.5</v>
      </c>
      <c r="H207" s="62">
        <v>1</v>
      </c>
    </row>
    <row r="208" spans="1:8">
      <c r="A208" s="60">
        <v>162</v>
      </c>
      <c r="B208" s="59">
        <v>100000316275</v>
      </c>
      <c r="C208" s="60">
        <v>0</v>
      </c>
      <c r="D208" s="60" t="s">
        <v>76</v>
      </c>
      <c r="E208" s="61" t="s">
        <v>81</v>
      </c>
      <c r="F208" s="62">
        <v>9576.5</v>
      </c>
      <c r="G208" s="62">
        <v>-9575.5</v>
      </c>
      <c r="H208" s="62">
        <v>1</v>
      </c>
    </row>
    <row r="209" spans="1:8">
      <c r="A209" s="60">
        <v>163</v>
      </c>
      <c r="B209" s="59">
        <v>100000316276</v>
      </c>
      <c r="C209" s="60">
        <v>0</v>
      </c>
      <c r="D209" s="60" t="s">
        <v>76</v>
      </c>
      <c r="E209" s="61" t="s">
        <v>81</v>
      </c>
      <c r="F209" s="62">
        <v>9576.5</v>
      </c>
      <c r="G209" s="62">
        <v>-9575.5</v>
      </c>
      <c r="H209" s="62">
        <v>1</v>
      </c>
    </row>
    <row r="210" spans="1:8">
      <c r="A210" s="60">
        <v>164</v>
      </c>
      <c r="B210" s="59">
        <v>100000316277</v>
      </c>
      <c r="C210" s="60">
        <v>0</v>
      </c>
      <c r="D210" s="60" t="s">
        <v>76</v>
      </c>
      <c r="E210" s="61" t="s">
        <v>81</v>
      </c>
      <c r="F210" s="62">
        <v>9576.5</v>
      </c>
      <c r="G210" s="62">
        <v>-9575.5</v>
      </c>
      <c r="H210" s="62">
        <v>1</v>
      </c>
    </row>
    <row r="211" spans="1:8">
      <c r="A211" s="60">
        <v>165</v>
      </c>
      <c r="B211" s="59">
        <v>100000316278</v>
      </c>
      <c r="C211" s="60">
        <v>0</v>
      </c>
      <c r="D211" s="60" t="s">
        <v>76</v>
      </c>
      <c r="E211" s="61" t="s">
        <v>81</v>
      </c>
      <c r="F211" s="62">
        <v>9576.5</v>
      </c>
      <c r="G211" s="62">
        <v>-9575.5</v>
      </c>
      <c r="H211" s="62">
        <v>1</v>
      </c>
    </row>
    <row r="212" spans="1:8">
      <c r="A212" s="60">
        <v>166</v>
      </c>
      <c r="B212" s="59">
        <v>100000316279</v>
      </c>
      <c r="C212" s="60">
        <v>0</v>
      </c>
      <c r="D212" s="60" t="s">
        <v>76</v>
      </c>
      <c r="E212" s="61" t="s">
        <v>90</v>
      </c>
      <c r="F212" s="62">
        <v>8881</v>
      </c>
      <c r="G212" s="62">
        <v>-8880</v>
      </c>
      <c r="H212" s="62">
        <v>1</v>
      </c>
    </row>
    <row r="213" spans="1:8">
      <c r="A213" s="60">
        <v>167</v>
      </c>
      <c r="B213" s="59">
        <v>100000316280</v>
      </c>
      <c r="C213" s="60">
        <v>0</v>
      </c>
      <c r="D213" s="60" t="s">
        <v>76</v>
      </c>
      <c r="E213" s="61" t="s">
        <v>90</v>
      </c>
      <c r="F213" s="62">
        <v>8881</v>
      </c>
      <c r="G213" s="62">
        <v>-8880</v>
      </c>
      <c r="H213" s="62">
        <v>1</v>
      </c>
    </row>
    <row r="214" spans="1:8">
      <c r="A214" s="60">
        <v>168</v>
      </c>
      <c r="B214" s="59">
        <v>100000316282</v>
      </c>
      <c r="C214" s="60">
        <v>0</v>
      </c>
      <c r="D214" s="60" t="s">
        <v>76</v>
      </c>
      <c r="E214" s="61" t="s">
        <v>90</v>
      </c>
      <c r="F214" s="62">
        <v>8881</v>
      </c>
      <c r="G214" s="62">
        <v>-8880</v>
      </c>
      <c r="H214" s="62">
        <v>1</v>
      </c>
    </row>
    <row r="215" spans="1:8">
      <c r="A215" s="60">
        <v>169</v>
      </c>
      <c r="B215" s="59">
        <v>100000316283</v>
      </c>
      <c r="C215" s="60">
        <v>0</v>
      </c>
      <c r="D215" s="60" t="s">
        <v>76</v>
      </c>
      <c r="E215" s="61" t="s">
        <v>90</v>
      </c>
      <c r="F215" s="62">
        <v>8881</v>
      </c>
      <c r="G215" s="62">
        <v>-8880</v>
      </c>
      <c r="H215" s="62">
        <v>1</v>
      </c>
    </row>
    <row r="216" spans="1:8">
      <c r="A216" s="60">
        <v>170</v>
      </c>
      <c r="B216" s="59">
        <v>100000316284</v>
      </c>
      <c r="C216" s="60">
        <v>0</v>
      </c>
      <c r="D216" s="60" t="s">
        <v>76</v>
      </c>
      <c r="E216" s="61" t="s">
        <v>90</v>
      </c>
      <c r="F216" s="62">
        <v>8881</v>
      </c>
      <c r="G216" s="62">
        <v>-8880</v>
      </c>
      <c r="H216" s="62">
        <v>1</v>
      </c>
    </row>
    <row r="217" spans="1:8">
      <c r="A217" s="60">
        <v>171</v>
      </c>
      <c r="B217" s="59">
        <v>100000316285</v>
      </c>
      <c r="C217" s="60">
        <v>0</v>
      </c>
      <c r="D217" s="60" t="s">
        <v>76</v>
      </c>
      <c r="E217" s="61" t="s">
        <v>90</v>
      </c>
      <c r="F217" s="62">
        <v>8881</v>
      </c>
      <c r="G217" s="62">
        <v>-8880</v>
      </c>
      <c r="H217" s="62">
        <v>1</v>
      </c>
    </row>
    <row r="218" spans="1:8">
      <c r="A218" s="60">
        <v>172</v>
      </c>
      <c r="B218" s="59">
        <v>100000316286</v>
      </c>
      <c r="C218" s="60">
        <v>0</v>
      </c>
      <c r="D218" s="60" t="s">
        <v>76</v>
      </c>
      <c r="E218" s="61" t="s">
        <v>90</v>
      </c>
      <c r="F218" s="62">
        <v>8881</v>
      </c>
      <c r="G218" s="62">
        <v>-8880</v>
      </c>
      <c r="H218" s="62">
        <v>1</v>
      </c>
    </row>
    <row r="219" spans="1:8">
      <c r="A219" s="60">
        <v>173</v>
      </c>
      <c r="B219" s="59">
        <v>100000316287</v>
      </c>
      <c r="C219" s="60">
        <v>0</v>
      </c>
      <c r="D219" s="60" t="s">
        <v>76</v>
      </c>
      <c r="E219" s="61" t="s">
        <v>90</v>
      </c>
      <c r="F219" s="62">
        <v>8881</v>
      </c>
      <c r="G219" s="62">
        <v>-8880</v>
      </c>
      <c r="H219" s="62">
        <v>1</v>
      </c>
    </row>
    <row r="220" spans="1:8">
      <c r="A220" s="60">
        <v>174</v>
      </c>
      <c r="B220" s="59">
        <v>100000316288</v>
      </c>
      <c r="C220" s="60">
        <v>0</v>
      </c>
      <c r="D220" s="60" t="s">
        <v>76</v>
      </c>
      <c r="E220" s="61" t="s">
        <v>90</v>
      </c>
      <c r="F220" s="62">
        <v>8881</v>
      </c>
      <c r="G220" s="62">
        <v>-8880</v>
      </c>
      <c r="H220" s="62">
        <v>1</v>
      </c>
    </row>
    <row r="221" spans="1:8">
      <c r="A221" s="60">
        <v>175</v>
      </c>
      <c r="B221" s="59">
        <v>100000316289</v>
      </c>
      <c r="C221" s="60">
        <v>0</v>
      </c>
      <c r="D221" s="60" t="s">
        <v>76</v>
      </c>
      <c r="E221" s="61" t="s">
        <v>90</v>
      </c>
      <c r="F221" s="62">
        <v>8881</v>
      </c>
      <c r="G221" s="62">
        <v>-8880</v>
      </c>
      <c r="H221" s="62">
        <v>1</v>
      </c>
    </row>
    <row r="222" spans="1:8">
      <c r="A222" s="60">
        <v>176</v>
      </c>
      <c r="B222" s="59">
        <v>100000316290</v>
      </c>
      <c r="C222" s="60">
        <v>0</v>
      </c>
      <c r="D222" s="60" t="s">
        <v>76</v>
      </c>
      <c r="E222" s="61" t="s">
        <v>90</v>
      </c>
      <c r="F222" s="62">
        <v>8881</v>
      </c>
      <c r="G222" s="62">
        <v>-8880</v>
      </c>
      <c r="H222" s="62">
        <v>1</v>
      </c>
    </row>
    <row r="223" spans="1:8">
      <c r="A223" s="60">
        <v>177</v>
      </c>
      <c r="B223" s="59">
        <v>100000316291</v>
      </c>
      <c r="C223" s="60">
        <v>0</v>
      </c>
      <c r="D223" s="60" t="s">
        <v>76</v>
      </c>
      <c r="E223" s="61" t="s">
        <v>90</v>
      </c>
      <c r="F223" s="62">
        <v>8881</v>
      </c>
      <c r="G223" s="62">
        <v>-8880</v>
      </c>
      <c r="H223" s="62">
        <v>1</v>
      </c>
    </row>
    <row r="224" spans="1:8">
      <c r="A224" s="60">
        <v>178</v>
      </c>
      <c r="B224" s="59">
        <v>100000316292</v>
      </c>
      <c r="C224" s="60">
        <v>0</v>
      </c>
      <c r="D224" s="60" t="s">
        <v>76</v>
      </c>
      <c r="E224" s="61" t="s">
        <v>90</v>
      </c>
      <c r="F224" s="62">
        <v>8881</v>
      </c>
      <c r="G224" s="62">
        <v>-8880</v>
      </c>
      <c r="H224" s="62">
        <v>1</v>
      </c>
    </row>
    <row r="225" spans="1:8">
      <c r="A225" s="60">
        <v>179</v>
      </c>
      <c r="B225" s="59">
        <v>100000316293</v>
      </c>
      <c r="C225" s="60">
        <v>0</v>
      </c>
      <c r="D225" s="60" t="s">
        <v>76</v>
      </c>
      <c r="E225" s="61" t="s">
        <v>90</v>
      </c>
      <c r="F225" s="62">
        <v>8881</v>
      </c>
      <c r="G225" s="62">
        <v>-8880</v>
      </c>
      <c r="H225" s="62">
        <v>1</v>
      </c>
    </row>
    <row r="226" spans="1:8">
      <c r="A226" s="60">
        <v>180</v>
      </c>
      <c r="B226" s="59">
        <v>100000316294</v>
      </c>
      <c r="C226" s="60">
        <v>0</v>
      </c>
      <c r="D226" s="60" t="s">
        <v>76</v>
      </c>
      <c r="E226" s="61" t="s">
        <v>90</v>
      </c>
      <c r="F226" s="62">
        <v>8881</v>
      </c>
      <c r="G226" s="62">
        <v>-8880</v>
      </c>
      <c r="H226" s="62">
        <v>1</v>
      </c>
    </row>
    <row r="227" spans="1:8">
      <c r="A227" s="60">
        <v>181</v>
      </c>
      <c r="B227" s="59">
        <v>100000316295</v>
      </c>
      <c r="C227" s="60">
        <v>0</v>
      </c>
      <c r="D227" s="60" t="s">
        <v>76</v>
      </c>
      <c r="E227" s="61" t="s">
        <v>90</v>
      </c>
      <c r="F227" s="62">
        <v>8881</v>
      </c>
      <c r="G227" s="62">
        <v>-8880</v>
      </c>
      <c r="H227" s="62">
        <v>1</v>
      </c>
    </row>
    <row r="228" spans="1:8">
      <c r="A228" s="60">
        <v>182</v>
      </c>
      <c r="B228" s="59">
        <v>100000316296</v>
      </c>
      <c r="C228" s="60">
        <v>0</v>
      </c>
      <c r="D228" s="60" t="s">
        <v>76</v>
      </c>
      <c r="E228" s="61" t="s">
        <v>90</v>
      </c>
      <c r="F228" s="62">
        <v>8881</v>
      </c>
      <c r="G228" s="62">
        <v>-8880</v>
      </c>
      <c r="H228" s="62">
        <v>1</v>
      </c>
    </row>
    <row r="229" spans="1:8">
      <c r="A229" s="60">
        <v>183</v>
      </c>
      <c r="B229" s="59">
        <v>100000316297</v>
      </c>
      <c r="C229" s="60">
        <v>0</v>
      </c>
      <c r="D229" s="60" t="s">
        <v>76</v>
      </c>
      <c r="E229" s="61" t="s">
        <v>90</v>
      </c>
      <c r="F229" s="62">
        <v>8881</v>
      </c>
      <c r="G229" s="62">
        <v>-8880</v>
      </c>
      <c r="H229" s="62">
        <v>1</v>
      </c>
    </row>
    <row r="230" spans="1:8">
      <c r="A230" s="60">
        <v>184</v>
      </c>
      <c r="B230" s="59">
        <v>100000316298</v>
      </c>
      <c r="C230" s="60">
        <v>0</v>
      </c>
      <c r="D230" s="60" t="s">
        <v>76</v>
      </c>
      <c r="E230" s="61" t="s">
        <v>90</v>
      </c>
      <c r="F230" s="62">
        <v>8881</v>
      </c>
      <c r="G230" s="62">
        <v>-8880</v>
      </c>
      <c r="H230" s="62">
        <v>1</v>
      </c>
    </row>
    <row r="231" spans="1:8">
      <c r="A231" s="60">
        <v>185</v>
      </c>
      <c r="B231" s="59">
        <v>100000316299</v>
      </c>
      <c r="C231" s="60">
        <v>0</v>
      </c>
      <c r="D231" s="60" t="s">
        <v>76</v>
      </c>
      <c r="E231" s="61" t="s">
        <v>90</v>
      </c>
      <c r="F231" s="62">
        <v>8881</v>
      </c>
      <c r="G231" s="62">
        <v>-8880</v>
      </c>
      <c r="H231" s="62">
        <v>1</v>
      </c>
    </row>
    <row r="232" spans="1:8">
      <c r="A232" s="60">
        <v>186</v>
      </c>
      <c r="B232" s="59">
        <v>100000316300</v>
      </c>
      <c r="C232" s="60">
        <v>0</v>
      </c>
      <c r="D232" s="60" t="s">
        <v>76</v>
      </c>
      <c r="E232" s="61" t="s">
        <v>90</v>
      </c>
      <c r="F232" s="62">
        <v>8881</v>
      </c>
      <c r="G232" s="62">
        <v>-8880</v>
      </c>
      <c r="H232" s="62">
        <v>1</v>
      </c>
    </row>
    <row r="233" spans="1:8">
      <c r="A233" s="60">
        <v>187</v>
      </c>
      <c r="B233" s="59">
        <v>100000316301</v>
      </c>
      <c r="C233" s="60">
        <v>0</v>
      </c>
      <c r="D233" s="60" t="s">
        <v>76</v>
      </c>
      <c r="E233" s="61" t="s">
        <v>90</v>
      </c>
      <c r="F233" s="62">
        <v>8881</v>
      </c>
      <c r="G233" s="62">
        <v>-8880</v>
      </c>
      <c r="H233" s="62">
        <v>1</v>
      </c>
    </row>
    <row r="234" spans="1:8">
      <c r="A234" s="60">
        <v>188</v>
      </c>
      <c r="B234" s="59">
        <v>100000316302</v>
      </c>
      <c r="C234" s="60">
        <v>0</v>
      </c>
      <c r="D234" s="60" t="s">
        <v>76</v>
      </c>
      <c r="E234" s="61" t="s">
        <v>90</v>
      </c>
      <c r="F234" s="62">
        <v>8881</v>
      </c>
      <c r="G234" s="62">
        <v>-8880</v>
      </c>
      <c r="H234" s="62">
        <v>1</v>
      </c>
    </row>
    <row r="235" spans="1:8">
      <c r="A235" s="60">
        <v>189</v>
      </c>
      <c r="B235" s="59">
        <v>100000316303</v>
      </c>
      <c r="C235" s="60">
        <v>0</v>
      </c>
      <c r="D235" s="60" t="s">
        <v>76</v>
      </c>
      <c r="E235" s="61" t="s">
        <v>90</v>
      </c>
      <c r="F235" s="62">
        <v>8881</v>
      </c>
      <c r="G235" s="62">
        <v>-8880</v>
      </c>
      <c r="H235" s="62">
        <v>1</v>
      </c>
    </row>
    <row r="236" spans="1:8">
      <c r="A236" s="60">
        <v>190</v>
      </c>
      <c r="B236" s="59">
        <v>100000316304</v>
      </c>
      <c r="C236" s="60">
        <v>0</v>
      </c>
      <c r="D236" s="60" t="s">
        <v>76</v>
      </c>
      <c r="E236" s="61" t="s">
        <v>84</v>
      </c>
      <c r="F236" s="62">
        <v>7522.1</v>
      </c>
      <c r="G236" s="62">
        <v>-7521.1</v>
      </c>
      <c r="H236" s="62">
        <v>1</v>
      </c>
    </row>
    <row r="237" spans="1:8">
      <c r="A237" s="60">
        <v>191</v>
      </c>
      <c r="B237" s="59">
        <v>100000316305</v>
      </c>
      <c r="C237" s="60">
        <v>0</v>
      </c>
      <c r="D237" s="60" t="s">
        <v>76</v>
      </c>
      <c r="E237" s="61" t="s">
        <v>83</v>
      </c>
      <c r="F237" s="62">
        <v>5992</v>
      </c>
      <c r="G237" s="62">
        <v>-5991</v>
      </c>
      <c r="H237" s="62">
        <v>1</v>
      </c>
    </row>
    <row r="238" spans="1:8">
      <c r="A238" s="60">
        <v>192</v>
      </c>
      <c r="B238" s="59">
        <v>100000316310</v>
      </c>
      <c r="C238" s="60">
        <v>0</v>
      </c>
      <c r="D238" s="60" t="s">
        <v>76</v>
      </c>
      <c r="E238" s="61" t="s">
        <v>77</v>
      </c>
      <c r="F238" s="62">
        <v>11438.3</v>
      </c>
      <c r="G238" s="62">
        <v>-11437.3</v>
      </c>
      <c r="H238" s="62">
        <v>1</v>
      </c>
    </row>
    <row r="239" spans="1:8">
      <c r="A239" s="60">
        <v>193</v>
      </c>
      <c r="B239" s="59">
        <v>100000316311</v>
      </c>
      <c r="C239" s="60">
        <v>0</v>
      </c>
      <c r="D239" s="60" t="s">
        <v>76</v>
      </c>
      <c r="E239" s="61" t="s">
        <v>87</v>
      </c>
      <c r="F239" s="62">
        <v>5863.6</v>
      </c>
      <c r="G239" s="62">
        <v>-5862.6</v>
      </c>
      <c r="H239" s="62">
        <v>1</v>
      </c>
    </row>
    <row r="240" spans="1:8">
      <c r="A240" s="60">
        <v>194</v>
      </c>
      <c r="B240" s="59">
        <v>100000316312</v>
      </c>
      <c r="C240" s="60">
        <v>0</v>
      </c>
      <c r="D240" s="60" t="s">
        <v>76</v>
      </c>
      <c r="E240" s="61" t="s">
        <v>87</v>
      </c>
      <c r="F240" s="62">
        <v>5863.6</v>
      </c>
      <c r="G240" s="62">
        <v>-5862.6</v>
      </c>
      <c r="H240" s="62">
        <v>1</v>
      </c>
    </row>
    <row r="241" spans="1:8">
      <c r="A241" s="60">
        <v>195</v>
      </c>
      <c r="B241" s="59">
        <v>100000316313</v>
      </c>
      <c r="C241" s="60">
        <v>0</v>
      </c>
      <c r="D241" s="60" t="s">
        <v>76</v>
      </c>
      <c r="E241" s="61" t="s">
        <v>87</v>
      </c>
      <c r="F241" s="62">
        <v>5863.6</v>
      </c>
      <c r="G241" s="62">
        <v>-5862.6</v>
      </c>
      <c r="H241" s="62">
        <v>1</v>
      </c>
    </row>
    <row r="242" spans="1:8">
      <c r="A242" s="60">
        <v>196</v>
      </c>
      <c r="B242" s="59">
        <v>100000316314</v>
      </c>
      <c r="C242" s="60">
        <v>0</v>
      </c>
      <c r="D242" s="60" t="s">
        <v>76</v>
      </c>
      <c r="E242" s="61" t="s">
        <v>87</v>
      </c>
      <c r="F242" s="62">
        <v>5863.6</v>
      </c>
      <c r="G242" s="62">
        <v>-5862.6</v>
      </c>
      <c r="H242" s="62">
        <v>1</v>
      </c>
    </row>
    <row r="243" spans="1:8">
      <c r="A243" s="60">
        <v>197</v>
      </c>
      <c r="B243" s="59">
        <v>100000316315</v>
      </c>
      <c r="C243" s="60">
        <v>0</v>
      </c>
      <c r="D243" s="60" t="s">
        <v>76</v>
      </c>
      <c r="E243" s="61" t="s">
        <v>87</v>
      </c>
      <c r="F243" s="62">
        <v>5863.6</v>
      </c>
      <c r="G243" s="62">
        <v>-5862.6</v>
      </c>
      <c r="H243" s="62">
        <v>1</v>
      </c>
    </row>
    <row r="244" spans="1:8">
      <c r="A244" s="60">
        <v>198</v>
      </c>
      <c r="B244" s="59">
        <v>100000316316</v>
      </c>
      <c r="C244" s="60">
        <v>0</v>
      </c>
      <c r="D244" s="60" t="s">
        <v>76</v>
      </c>
      <c r="E244" s="61" t="s">
        <v>87</v>
      </c>
      <c r="F244" s="62">
        <v>5863.6</v>
      </c>
      <c r="G244" s="62">
        <v>-5862.6</v>
      </c>
      <c r="H244" s="62">
        <v>1</v>
      </c>
    </row>
    <row r="245" spans="1:8">
      <c r="A245" s="60">
        <v>199</v>
      </c>
      <c r="B245" s="59">
        <v>100000316317</v>
      </c>
      <c r="C245" s="60">
        <v>0</v>
      </c>
      <c r="D245" s="60" t="s">
        <v>76</v>
      </c>
      <c r="E245" s="61" t="s">
        <v>87</v>
      </c>
      <c r="F245" s="62">
        <v>5863.6</v>
      </c>
      <c r="G245" s="62">
        <v>-5862.6</v>
      </c>
      <c r="H245" s="62">
        <v>1</v>
      </c>
    </row>
    <row r="246" spans="1:8">
      <c r="A246" s="60">
        <v>200</v>
      </c>
      <c r="B246" s="59">
        <v>100000316318</v>
      </c>
      <c r="C246" s="60">
        <v>0</v>
      </c>
      <c r="D246" s="60" t="s">
        <v>76</v>
      </c>
      <c r="E246" s="61" t="s">
        <v>87</v>
      </c>
      <c r="F246" s="62">
        <v>5863.6</v>
      </c>
      <c r="G246" s="62">
        <v>-5862.6</v>
      </c>
      <c r="H246" s="62">
        <v>1</v>
      </c>
    </row>
    <row r="247" spans="1:8">
      <c r="A247" s="60">
        <v>201</v>
      </c>
      <c r="B247" s="59">
        <v>100000316319</v>
      </c>
      <c r="C247" s="60">
        <v>0</v>
      </c>
      <c r="D247" s="60" t="s">
        <v>76</v>
      </c>
      <c r="E247" s="61" t="s">
        <v>87</v>
      </c>
      <c r="F247" s="62">
        <v>5863.6</v>
      </c>
      <c r="G247" s="62">
        <v>-5862.6</v>
      </c>
      <c r="H247" s="62">
        <v>1</v>
      </c>
    </row>
    <row r="248" spans="1:8">
      <c r="A248" s="60">
        <v>202</v>
      </c>
      <c r="B248" s="59">
        <v>100000316320</v>
      </c>
      <c r="C248" s="60">
        <v>0</v>
      </c>
      <c r="D248" s="60" t="s">
        <v>76</v>
      </c>
      <c r="E248" s="61" t="s">
        <v>87</v>
      </c>
      <c r="F248" s="62">
        <v>5863.6</v>
      </c>
      <c r="G248" s="62">
        <v>-5862.6</v>
      </c>
      <c r="H248" s="62">
        <v>1</v>
      </c>
    </row>
    <row r="249" spans="1:8">
      <c r="A249" s="60">
        <v>203</v>
      </c>
      <c r="B249" s="59">
        <v>100000316321</v>
      </c>
      <c r="C249" s="60">
        <v>0</v>
      </c>
      <c r="D249" s="60" t="s">
        <v>76</v>
      </c>
      <c r="E249" s="61" t="s">
        <v>87</v>
      </c>
      <c r="F249" s="62">
        <v>5863.6</v>
      </c>
      <c r="G249" s="62">
        <v>-5862.6</v>
      </c>
      <c r="H249" s="62">
        <v>1</v>
      </c>
    </row>
    <row r="250" spans="1:8">
      <c r="A250" s="60">
        <v>204</v>
      </c>
      <c r="B250" s="59">
        <v>100000316322</v>
      </c>
      <c r="C250" s="60">
        <v>0</v>
      </c>
      <c r="D250" s="60" t="s">
        <v>76</v>
      </c>
      <c r="E250" s="61" t="s">
        <v>87</v>
      </c>
      <c r="F250" s="62">
        <v>5863.6</v>
      </c>
      <c r="G250" s="62">
        <v>-5862.6</v>
      </c>
      <c r="H250" s="62">
        <v>1</v>
      </c>
    </row>
    <row r="251" spans="1:8">
      <c r="A251" s="60">
        <v>205</v>
      </c>
      <c r="B251" s="59">
        <v>100000316323</v>
      </c>
      <c r="C251" s="60">
        <v>0</v>
      </c>
      <c r="D251" s="60" t="s">
        <v>76</v>
      </c>
      <c r="E251" s="61" t="s">
        <v>87</v>
      </c>
      <c r="F251" s="62">
        <v>5863.6</v>
      </c>
      <c r="G251" s="62">
        <v>-5862.6</v>
      </c>
      <c r="H251" s="62">
        <v>1</v>
      </c>
    </row>
    <row r="252" spans="1:8">
      <c r="A252" s="60">
        <v>206</v>
      </c>
      <c r="B252" s="59">
        <v>100000316325</v>
      </c>
      <c r="C252" s="60">
        <v>0</v>
      </c>
      <c r="D252" s="60" t="s">
        <v>76</v>
      </c>
      <c r="E252" s="61" t="s">
        <v>87</v>
      </c>
      <c r="F252" s="62">
        <v>5863.6</v>
      </c>
      <c r="G252" s="62">
        <v>-5862.6</v>
      </c>
      <c r="H252" s="62">
        <v>1</v>
      </c>
    </row>
    <row r="253" spans="1:8">
      <c r="A253" s="60">
        <v>207</v>
      </c>
      <c r="B253" s="59">
        <v>100000316326</v>
      </c>
      <c r="C253" s="60">
        <v>0</v>
      </c>
      <c r="D253" s="60" t="s">
        <v>76</v>
      </c>
      <c r="E253" s="61" t="s">
        <v>87</v>
      </c>
      <c r="F253" s="62">
        <v>5863.6</v>
      </c>
      <c r="G253" s="62">
        <v>-5862.6</v>
      </c>
      <c r="H253" s="62">
        <v>1</v>
      </c>
    </row>
    <row r="254" spans="1:8">
      <c r="A254" s="60">
        <v>208</v>
      </c>
      <c r="B254" s="59">
        <v>100000316327</v>
      </c>
      <c r="C254" s="60">
        <v>0</v>
      </c>
      <c r="D254" s="60" t="s">
        <v>76</v>
      </c>
      <c r="E254" s="61" t="s">
        <v>87</v>
      </c>
      <c r="F254" s="62">
        <v>5863.6</v>
      </c>
      <c r="G254" s="62">
        <v>-5862.6</v>
      </c>
      <c r="H254" s="62">
        <v>1</v>
      </c>
    </row>
    <row r="255" spans="1:8">
      <c r="A255" s="60">
        <v>209</v>
      </c>
      <c r="B255" s="59">
        <v>100000316328</v>
      </c>
      <c r="C255" s="60">
        <v>0</v>
      </c>
      <c r="D255" s="60" t="s">
        <v>76</v>
      </c>
      <c r="E255" s="61" t="s">
        <v>87</v>
      </c>
      <c r="F255" s="62">
        <v>5863.6</v>
      </c>
      <c r="G255" s="62">
        <v>-5862.6</v>
      </c>
      <c r="H255" s="62">
        <v>1</v>
      </c>
    </row>
    <row r="256" spans="1:8">
      <c r="A256" s="60">
        <v>210</v>
      </c>
      <c r="B256" s="59">
        <v>100000316329</v>
      </c>
      <c r="C256" s="60">
        <v>0</v>
      </c>
      <c r="D256" s="60" t="s">
        <v>76</v>
      </c>
      <c r="E256" s="61" t="s">
        <v>87</v>
      </c>
      <c r="F256" s="62">
        <v>5863.6</v>
      </c>
      <c r="G256" s="62">
        <v>-5862.6</v>
      </c>
      <c r="H256" s="62">
        <v>1</v>
      </c>
    </row>
    <row r="257" spans="1:8">
      <c r="A257" s="60">
        <v>211</v>
      </c>
      <c r="B257" s="59">
        <v>100000316330</v>
      </c>
      <c r="C257" s="60">
        <v>0</v>
      </c>
      <c r="D257" s="60" t="s">
        <v>76</v>
      </c>
      <c r="E257" s="61" t="s">
        <v>87</v>
      </c>
      <c r="F257" s="62">
        <v>5863.6</v>
      </c>
      <c r="G257" s="62">
        <v>-5862.6</v>
      </c>
      <c r="H257" s="62">
        <v>1</v>
      </c>
    </row>
    <row r="258" spans="1:8">
      <c r="A258" s="60">
        <v>212</v>
      </c>
      <c r="B258" s="59">
        <v>100000316331</v>
      </c>
      <c r="C258" s="60">
        <v>0</v>
      </c>
      <c r="D258" s="60" t="s">
        <v>76</v>
      </c>
      <c r="E258" s="61" t="s">
        <v>87</v>
      </c>
      <c r="F258" s="62">
        <v>5863.6</v>
      </c>
      <c r="G258" s="62">
        <v>-5862.6</v>
      </c>
      <c r="H258" s="62">
        <v>1</v>
      </c>
    </row>
    <row r="259" spans="1:8">
      <c r="A259" s="60">
        <v>213</v>
      </c>
      <c r="B259" s="59">
        <v>100000316332</v>
      </c>
      <c r="C259" s="60">
        <v>0</v>
      </c>
      <c r="D259" s="60" t="s">
        <v>76</v>
      </c>
      <c r="E259" s="61" t="s">
        <v>87</v>
      </c>
      <c r="F259" s="62">
        <v>5863.6</v>
      </c>
      <c r="G259" s="62">
        <v>-5862.6</v>
      </c>
      <c r="H259" s="62">
        <v>1</v>
      </c>
    </row>
    <row r="260" spans="1:8">
      <c r="A260" s="60">
        <v>214</v>
      </c>
      <c r="B260" s="59">
        <v>100000316334</v>
      </c>
      <c r="C260" s="60">
        <v>0</v>
      </c>
      <c r="D260" s="60" t="s">
        <v>76</v>
      </c>
      <c r="E260" s="61" t="s">
        <v>86</v>
      </c>
      <c r="F260" s="62">
        <v>8848.9</v>
      </c>
      <c r="G260" s="62">
        <v>-8847.9</v>
      </c>
      <c r="H260" s="62">
        <v>1</v>
      </c>
    </row>
    <row r="261" spans="1:8">
      <c r="A261" s="60">
        <v>215</v>
      </c>
      <c r="B261" s="59">
        <v>100000316335</v>
      </c>
      <c r="C261" s="60">
        <v>0</v>
      </c>
      <c r="D261" s="60" t="s">
        <v>76</v>
      </c>
      <c r="E261" s="61" t="s">
        <v>85</v>
      </c>
      <c r="F261" s="62">
        <v>8848.9</v>
      </c>
      <c r="G261" s="62">
        <v>-8847.9</v>
      </c>
      <c r="H261" s="62">
        <v>1</v>
      </c>
    </row>
    <row r="262" spans="1:8">
      <c r="A262" s="60">
        <v>216</v>
      </c>
      <c r="B262" s="59">
        <v>100000316336</v>
      </c>
      <c r="C262" s="60">
        <v>0</v>
      </c>
      <c r="D262" s="60" t="s">
        <v>76</v>
      </c>
      <c r="E262" s="61" t="s">
        <v>85</v>
      </c>
      <c r="F262" s="62">
        <v>8848.9</v>
      </c>
      <c r="G262" s="62">
        <v>-8847.9</v>
      </c>
      <c r="H262" s="62">
        <v>1</v>
      </c>
    </row>
    <row r="263" spans="1:8">
      <c r="A263" s="60">
        <v>217</v>
      </c>
      <c r="B263" s="59">
        <v>100000316337</v>
      </c>
      <c r="C263" s="60">
        <v>0</v>
      </c>
      <c r="D263" s="60" t="s">
        <v>76</v>
      </c>
      <c r="E263" s="61" t="s">
        <v>85</v>
      </c>
      <c r="F263" s="62">
        <v>8848.9</v>
      </c>
      <c r="G263" s="62">
        <v>-8847.9</v>
      </c>
      <c r="H263" s="62">
        <v>1</v>
      </c>
    </row>
    <row r="264" spans="1:8">
      <c r="A264" s="60">
        <v>218</v>
      </c>
      <c r="B264" s="59">
        <v>100000316338</v>
      </c>
      <c r="C264" s="60">
        <v>0</v>
      </c>
      <c r="D264" s="60" t="s">
        <v>76</v>
      </c>
      <c r="E264" s="61" t="s">
        <v>85</v>
      </c>
      <c r="F264" s="62">
        <v>8848.9</v>
      </c>
      <c r="G264" s="62">
        <v>-8847.9</v>
      </c>
      <c r="H264" s="62">
        <v>1</v>
      </c>
    </row>
    <row r="265" spans="1:8">
      <c r="A265" s="60">
        <v>219</v>
      </c>
      <c r="B265" s="59">
        <v>100000316339</v>
      </c>
      <c r="C265" s="60">
        <v>0</v>
      </c>
      <c r="D265" s="60" t="s">
        <v>76</v>
      </c>
      <c r="E265" s="61" t="s">
        <v>91</v>
      </c>
      <c r="F265" s="62">
        <v>44940</v>
      </c>
      <c r="G265" s="62">
        <v>-44939</v>
      </c>
      <c r="H265" s="62">
        <v>1</v>
      </c>
    </row>
    <row r="266" spans="1:8">
      <c r="A266" s="60">
        <v>220</v>
      </c>
      <c r="B266" s="59">
        <v>100000316340</v>
      </c>
      <c r="C266" s="60">
        <v>0</v>
      </c>
      <c r="D266" s="60" t="s">
        <v>76</v>
      </c>
      <c r="E266" s="61" t="s">
        <v>91</v>
      </c>
      <c r="F266" s="62">
        <v>44940</v>
      </c>
      <c r="G266" s="62">
        <v>-44939</v>
      </c>
      <c r="H266" s="62">
        <v>1</v>
      </c>
    </row>
    <row r="267" spans="1:8">
      <c r="A267" s="60">
        <v>221</v>
      </c>
      <c r="B267" s="59">
        <v>100000569024</v>
      </c>
      <c r="C267" s="60">
        <v>0</v>
      </c>
      <c r="D267" s="60" t="s">
        <v>106</v>
      </c>
      <c r="E267" s="61" t="s">
        <v>107</v>
      </c>
      <c r="F267" s="62">
        <v>6450</v>
      </c>
      <c r="G267" s="62">
        <v>-6449</v>
      </c>
      <c r="H267" s="62">
        <v>1</v>
      </c>
    </row>
    <row r="268" spans="1:8">
      <c r="A268" s="60">
        <v>222</v>
      </c>
      <c r="B268" s="59">
        <v>100000569025</v>
      </c>
      <c r="C268" s="60">
        <v>0</v>
      </c>
      <c r="D268" s="60" t="s">
        <v>106</v>
      </c>
      <c r="E268" s="61" t="s">
        <v>108</v>
      </c>
      <c r="F268" s="62">
        <v>5970</v>
      </c>
      <c r="G268" s="62">
        <v>-5969</v>
      </c>
      <c r="H268" s="62">
        <v>1</v>
      </c>
    </row>
    <row r="269" spans="1:8">
      <c r="A269" s="60">
        <v>223</v>
      </c>
      <c r="B269" s="59">
        <v>100000569026</v>
      </c>
      <c r="C269" s="60">
        <v>0</v>
      </c>
      <c r="D269" s="60" t="s">
        <v>106</v>
      </c>
      <c r="E269" s="61" t="s">
        <v>108</v>
      </c>
      <c r="F269" s="62">
        <v>5970</v>
      </c>
      <c r="G269" s="62">
        <v>-5969</v>
      </c>
      <c r="H269" s="62">
        <v>1</v>
      </c>
    </row>
    <row r="270" spans="1:8">
      <c r="A270" s="60">
        <v>224</v>
      </c>
      <c r="B270" s="59">
        <v>100000569027</v>
      </c>
      <c r="C270" s="60">
        <v>0</v>
      </c>
      <c r="D270" s="60" t="s">
        <v>106</v>
      </c>
      <c r="E270" s="61" t="s">
        <v>108</v>
      </c>
      <c r="F270" s="62">
        <v>5970</v>
      </c>
      <c r="G270" s="62">
        <v>-5969</v>
      </c>
      <c r="H270" s="62">
        <v>1</v>
      </c>
    </row>
    <row r="271" spans="1:8">
      <c r="A271" s="60">
        <v>225</v>
      </c>
      <c r="B271" s="59">
        <v>100000569028</v>
      </c>
      <c r="C271" s="60">
        <v>0</v>
      </c>
      <c r="D271" s="60" t="s">
        <v>106</v>
      </c>
      <c r="E271" s="61" t="s">
        <v>77</v>
      </c>
      <c r="F271" s="62">
        <v>10690</v>
      </c>
      <c r="G271" s="62">
        <v>-10689</v>
      </c>
      <c r="H271" s="62">
        <v>1</v>
      </c>
    </row>
    <row r="272" spans="1:8">
      <c r="A272" s="60">
        <v>226</v>
      </c>
      <c r="B272" s="59">
        <v>100000569029</v>
      </c>
      <c r="C272" s="60">
        <v>0</v>
      </c>
      <c r="D272" s="60" t="s">
        <v>106</v>
      </c>
      <c r="E272" s="61" t="s">
        <v>78</v>
      </c>
      <c r="F272" s="62">
        <v>8300</v>
      </c>
      <c r="G272" s="62">
        <v>-8299</v>
      </c>
      <c r="H272" s="62">
        <v>1</v>
      </c>
    </row>
    <row r="273" spans="1:8">
      <c r="A273" s="60">
        <v>227</v>
      </c>
      <c r="B273" s="59">
        <v>100000569030</v>
      </c>
      <c r="C273" s="60">
        <v>0</v>
      </c>
      <c r="D273" s="60" t="s">
        <v>106</v>
      </c>
      <c r="E273" s="61" t="s">
        <v>109</v>
      </c>
      <c r="F273" s="62">
        <v>9800</v>
      </c>
      <c r="G273" s="62">
        <v>-9799</v>
      </c>
      <c r="H273" s="62">
        <v>1</v>
      </c>
    </row>
    <row r="274" spans="1:8">
      <c r="A274" s="60">
        <v>228</v>
      </c>
      <c r="B274" s="59">
        <v>100000569031</v>
      </c>
      <c r="C274" s="60">
        <v>0</v>
      </c>
      <c r="D274" s="60" t="s">
        <v>106</v>
      </c>
      <c r="E274" s="61" t="s">
        <v>109</v>
      </c>
      <c r="F274" s="62">
        <v>9800</v>
      </c>
      <c r="G274" s="62">
        <v>-9799</v>
      </c>
      <c r="H274" s="62">
        <v>1</v>
      </c>
    </row>
    <row r="275" spans="1:8">
      <c r="A275" s="60">
        <v>229</v>
      </c>
      <c r="B275" s="59">
        <v>100000569032</v>
      </c>
      <c r="C275" s="60">
        <v>0</v>
      </c>
      <c r="D275" s="60" t="s">
        <v>106</v>
      </c>
      <c r="E275" s="61" t="s">
        <v>109</v>
      </c>
      <c r="F275" s="62">
        <v>9800</v>
      </c>
      <c r="G275" s="62">
        <v>-9799</v>
      </c>
      <c r="H275" s="62">
        <v>1</v>
      </c>
    </row>
    <row r="276" spans="1:8">
      <c r="A276" s="60">
        <v>230</v>
      </c>
      <c r="B276" s="59">
        <v>100000569033</v>
      </c>
      <c r="C276" s="60">
        <v>0</v>
      </c>
      <c r="D276" s="60" t="s">
        <v>106</v>
      </c>
      <c r="E276" s="61" t="s">
        <v>89</v>
      </c>
      <c r="F276" s="62">
        <v>9530</v>
      </c>
      <c r="G276" s="62">
        <v>-9529</v>
      </c>
      <c r="H276" s="62">
        <v>1</v>
      </c>
    </row>
    <row r="277" spans="1:8">
      <c r="A277" s="60">
        <v>231</v>
      </c>
      <c r="B277" s="59">
        <v>100000569034</v>
      </c>
      <c r="C277" s="60">
        <v>0</v>
      </c>
      <c r="D277" s="60" t="s">
        <v>106</v>
      </c>
      <c r="E277" s="61" t="s">
        <v>89</v>
      </c>
      <c r="F277" s="62">
        <v>9530</v>
      </c>
      <c r="G277" s="62">
        <v>-9529</v>
      </c>
      <c r="H277" s="62">
        <v>1</v>
      </c>
    </row>
    <row r="278" spans="1:8">
      <c r="A278" s="60">
        <v>232</v>
      </c>
      <c r="B278" s="59">
        <v>100000569035</v>
      </c>
      <c r="C278" s="60">
        <v>0</v>
      </c>
      <c r="D278" s="60" t="s">
        <v>106</v>
      </c>
      <c r="E278" s="61" t="s">
        <v>89</v>
      </c>
      <c r="F278" s="62">
        <v>9530</v>
      </c>
      <c r="G278" s="62">
        <v>-9529</v>
      </c>
      <c r="H278" s="62">
        <v>1</v>
      </c>
    </row>
    <row r="279" spans="1:8">
      <c r="A279" s="60">
        <v>233</v>
      </c>
      <c r="B279" s="59">
        <v>100000569036</v>
      </c>
      <c r="C279" s="60">
        <v>0</v>
      </c>
      <c r="D279" s="60" t="s">
        <v>106</v>
      </c>
      <c r="E279" s="61" t="s">
        <v>89</v>
      </c>
      <c r="F279" s="62">
        <v>9530</v>
      </c>
      <c r="G279" s="62">
        <v>-9529</v>
      </c>
      <c r="H279" s="62">
        <v>1</v>
      </c>
    </row>
    <row r="280" spans="1:8">
      <c r="A280" s="60">
        <v>234</v>
      </c>
      <c r="B280" s="59">
        <v>100000569037</v>
      </c>
      <c r="C280" s="60">
        <v>0</v>
      </c>
      <c r="D280" s="60" t="s">
        <v>106</v>
      </c>
      <c r="E280" s="61" t="s">
        <v>89</v>
      </c>
      <c r="F280" s="62">
        <v>9530</v>
      </c>
      <c r="G280" s="62">
        <v>-9529</v>
      </c>
      <c r="H280" s="62">
        <v>1</v>
      </c>
    </row>
    <row r="281" spans="1:8">
      <c r="A281" s="60">
        <v>235</v>
      </c>
      <c r="B281" s="59">
        <v>100000569038</v>
      </c>
      <c r="C281" s="60">
        <v>0</v>
      </c>
      <c r="D281" s="60" t="s">
        <v>106</v>
      </c>
      <c r="E281" s="61" t="s">
        <v>89</v>
      </c>
      <c r="F281" s="62">
        <v>9530</v>
      </c>
      <c r="G281" s="62">
        <v>-9529</v>
      </c>
      <c r="H281" s="62">
        <v>1</v>
      </c>
    </row>
    <row r="282" spans="1:8">
      <c r="A282" s="60">
        <v>236</v>
      </c>
      <c r="B282" s="59">
        <v>100000569039</v>
      </c>
      <c r="C282" s="60">
        <v>0</v>
      </c>
      <c r="D282" s="60" t="s">
        <v>106</v>
      </c>
      <c r="E282" s="61" t="s">
        <v>89</v>
      </c>
      <c r="F282" s="62">
        <v>9530</v>
      </c>
      <c r="G282" s="62">
        <v>-9529</v>
      </c>
      <c r="H282" s="62">
        <v>1</v>
      </c>
    </row>
    <row r="283" spans="1:8">
      <c r="A283" s="60">
        <v>237</v>
      </c>
      <c r="B283" s="59">
        <v>100000569040</v>
      </c>
      <c r="C283" s="60">
        <v>0</v>
      </c>
      <c r="D283" s="60" t="s">
        <v>106</v>
      </c>
      <c r="E283" s="61" t="s">
        <v>89</v>
      </c>
      <c r="F283" s="62">
        <v>9530</v>
      </c>
      <c r="G283" s="62">
        <v>-9529</v>
      </c>
      <c r="H283" s="62">
        <v>1</v>
      </c>
    </row>
    <row r="284" spans="1:8">
      <c r="A284" s="60">
        <v>238</v>
      </c>
      <c r="B284" s="59">
        <v>100000569041</v>
      </c>
      <c r="C284" s="60">
        <v>0</v>
      </c>
      <c r="D284" s="60" t="s">
        <v>106</v>
      </c>
      <c r="E284" s="61" t="s">
        <v>89</v>
      </c>
      <c r="F284" s="62">
        <v>9530</v>
      </c>
      <c r="G284" s="62">
        <v>-9529</v>
      </c>
      <c r="H284" s="62">
        <v>1</v>
      </c>
    </row>
    <row r="285" spans="1:8">
      <c r="A285" s="60">
        <v>239</v>
      </c>
      <c r="B285" s="59">
        <v>100000569042</v>
      </c>
      <c r="C285" s="60">
        <v>0</v>
      </c>
      <c r="D285" s="60" t="s">
        <v>106</v>
      </c>
      <c r="E285" s="61" t="s">
        <v>89</v>
      </c>
      <c r="F285" s="62">
        <v>9530</v>
      </c>
      <c r="G285" s="62">
        <v>-9529</v>
      </c>
      <c r="H285" s="62">
        <v>1</v>
      </c>
    </row>
    <row r="286" spans="1:8">
      <c r="A286" s="60">
        <v>240</v>
      </c>
      <c r="B286" s="59">
        <v>100000569043</v>
      </c>
      <c r="C286" s="60">
        <v>0</v>
      </c>
      <c r="D286" s="60" t="s">
        <v>106</v>
      </c>
      <c r="E286" s="61" t="s">
        <v>81</v>
      </c>
      <c r="F286" s="62">
        <v>8950</v>
      </c>
      <c r="G286" s="62">
        <v>-8949</v>
      </c>
      <c r="H286" s="62">
        <v>1</v>
      </c>
    </row>
    <row r="287" spans="1:8">
      <c r="A287" s="60">
        <v>241</v>
      </c>
      <c r="B287" s="59">
        <v>100000569044</v>
      </c>
      <c r="C287" s="60">
        <v>0</v>
      </c>
      <c r="D287" s="60" t="s">
        <v>106</v>
      </c>
      <c r="E287" s="61" t="s">
        <v>81</v>
      </c>
      <c r="F287" s="62">
        <v>8950</v>
      </c>
      <c r="G287" s="62">
        <v>-8949</v>
      </c>
      <c r="H287" s="62">
        <v>1</v>
      </c>
    </row>
    <row r="288" spans="1:8">
      <c r="A288" s="60">
        <v>242</v>
      </c>
      <c r="B288" s="59">
        <v>100000569045</v>
      </c>
      <c r="C288" s="60">
        <v>0</v>
      </c>
      <c r="D288" s="60" t="s">
        <v>106</v>
      </c>
      <c r="E288" s="61" t="s">
        <v>81</v>
      </c>
      <c r="F288" s="62">
        <v>8950</v>
      </c>
      <c r="G288" s="62">
        <v>-8949</v>
      </c>
      <c r="H288" s="62">
        <v>1</v>
      </c>
    </row>
    <row r="289" spans="1:8">
      <c r="A289" s="60">
        <v>243</v>
      </c>
      <c r="B289" s="59">
        <v>100000569046</v>
      </c>
      <c r="C289" s="60">
        <v>0</v>
      </c>
      <c r="D289" s="60" t="s">
        <v>106</v>
      </c>
      <c r="E289" s="61" t="s">
        <v>81</v>
      </c>
      <c r="F289" s="62">
        <v>8950</v>
      </c>
      <c r="G289" s="62">
        <v>-8949</v>
      </c>
      <c r="H289" s="62">
        <v>1</v>
      </c>
    </row>
    <row r="290" spans="1:8">
      <c r="A290" s="60">
        <v>244</v>
      </c>
      <c r="B290" s="59">
        <v>100000569047</v>
      </c>
      <c r="C290" s="60">
        <v>0</v>
      </c>
      <c r="D290" s="60" t="s">
        <v>106</v>
      </c>
      <c r="E290" s="61" t="s">
        <v>81</v>
      </c>
      <c r="F290" s="62">
        <v>8950</v>
      </c>
      <c r="G290" s="62">
        <v>-8949</v>
      </c>
      <c r="H290" s="62">
        <v>1</v>
      </c>
    </row>
    <row r="291" spans="1:8">
      <c r="A291" s="60">
        <v>245</v>
      </c>
      <c r="B291" s="59">
        <v>100000569048</v>
      </c>
      <c r="C291" s="60">
        <v>0</v>
      </c>
      <c r="D291" s="60" t="s">
        <v>106</v>
      </c>
      <c r="E291" s="61" t="s">
        <v>81</v>
      </c>
      <c r="F291" s="62">
        <v>8950</v>
      </c>
      <c r="G291" s="62">
        <v>-8949</v>
      </c>
      <c r="H291" s="62">
        <v>1</v>
      </c>
    </row>
    <row r="292" spans="1:8">
      <c r="A292" s="60">
        <v>246</v>
      </c>
      <c r="B292" s="59">
        <v>100000569049</v>
      </c>
      <c r="C292" s="60">
        <v>0</v>
      </c>
      <c r="D292" s="60" t="s">
        <v>106</v>
      </c>
      <c r="E292" s="61" t="s">
        <v>81</v>
      </c>
      <c r="F292" s="62">
        <v>8950</v>
      </c>
      <c r="G292" s="62">
        <v>-8949</v>
      </c>
      <c r="H292" s="62">
        <v>1</v>
      </c>
    </row>
    <row r="293" spans="1:8">
      <c r="A293" s="60">
        <v>247</v>
      </c>
      <c r="B293" s="59">
        <v>100000569050</v>
      </c>
      <c r="C293" s="60">
        <v>0</v>
      </c>
      <c r="D293" s="60" t="s">
        <v>106</v>
      </c>
      <c r="E293" s="61" t="s">
        <v>81</v>
      </c>
      <c r="F293" s="62">
        <v>8950</v>
      </c>
      <c r="G293" s="62">
        <v>-8949</v>
      </c>
      <c r="H293" s="62">
        <v>1</v>
      </c>
    </row>
    <row r="294" spans="1:8">
      <c r="A294" s="60">
        <v>248</v>
      </c>
      <c r="B294" s="59">
        <v>100000569051</v>
      </c>
      <c r="C294" s="60">
        <v>0</v>
      </c>
      <c r="D294" s="60" t="s">
        <v>106</v>
      </c>
      <c r="E294" s="61" t="s">
        <v>81</v>
      </c>
      <c r="F294" s="62">
        <v>8950</v>
      </c>
      <c r="G294" s="62">
        <v>-8949</v>
      </c>
      <c r="H294" s="62">
        <v>1</v>
      </c>
    </row>
    <row r="295" spans="1:8">
      <c r="A295" s="60">
        <v>249</v>
      </c>
      <c r="B295" s="59">
        <v>100000569052</v>
      </c>
      <c r="C295" s="60">
        <v>0</v>
      </c>
      <c r="D295" s="60" t="s">
        <v>106</v>
      </c>
      <c r="E295" s="61" t="s">
        <v>110</v>
      </c>
      <c r="F295" s="62">
        <v>8300</v>
      </c>
      <c r="G295" s="62">
        <v>-8299</v>
      </c>
      <c r="H295" s="62">
        <v>1</v>
      </c>
    </row>
    <row r="296" spans="1:8">
      <c r="A296" s="60">
        <v>250</v>
      </c>
      <c r="B296" s="59">
        <v>100000569053</v>
      </c>
      <c r="C296" s="60">
        <v>0</v>
      </c>
      <c r="D296" s="60" t="s">
        <v>106</v>
      </c>
      <c r="E296" s="61" t="s">
        <v>110</v>
      </c>
      <c r="F296" s="62">
        <v>8300</v>
      </c>
      <c r="G296" s="62">
        <v>-8299</v>
      </c>
      <c r="H296" s="62">
        <v>1</v>
      </c>
    </row>
    <row r="297" spans="1:8">
      <c r="A297" s="60">
        <v>251</v>
      </c>
      <c r="B297" s="59">
        <v>100000569054</v>
      </c>
      <c r="C297" s="60">
        <v>0</v>
      </c>
      <c r="D297" s="60" t="s">
        <v>106</v>
      </c>
      <c r="E297" s="61" t="s">
        <v>110</v>
      </c>
      <c r="F297" s="62">
        <v>8300</v>
      </c>
      <c r="G297" s="62">
        <v>-8299</v>
      </c>
      <c r="H297" s="62">
        <v>1</v>
      </c>
    </row>
    <row r="298" spans="1:8">
      <c r="A298" s="60">
        <v>252</v>
      </c>
      <c r="B298" s="59">
        <v>100000569055</v>
      </c>
      <c r="C298" s="60">
        <v>0</v>
      </c>
      <c r="D298" s="60" t="s">
        <v>106</v>
      </c>
      <c r="E298" s="61" t="s">
        <v>110</v>
      </c>
      <c r="F298" s="62">
        <v>8300</v>
      </c>
      <c r="G298" s="62">
        <v>-8299</v>
      </c>
      <c r="H298" s="62">
        <v>1</v>
      </c>
    </row>
    <row r="299" spans="1:8">
      <c r="A299" s="60">
        <v>253</v>
      </c>
      <c r="B299" s="59">
        <v>100000569056</v>
      </c>
      <c r="C299" s="60">
        <v>0</v>
      </c>
      <c r="D299" s="60" t="s">
        <v>106</v>
      </c>
      <c r="E299" s="61" t="s">
        <v>110</v>
      </c>
      <c r="F299" s="62">
        <v>8300</v>
      </c>
      <c r="G299" s="62">
        <v>-8299</v>
      </c>
      <c r="H299" s="62">
        <v>1</v>
      </c>
    </row>
    <row r="300" spans="1:8">
      <c r="A300" s="60">
        <v>254</v>
      </c>
      <c r="B300" s="59">
        <v>100000569057</v>
      </c>
      <c r="C300" s="60">
        <v>0</v>
      </c>
      <c r="D300" s="60" t="s">
        <v>106</v>
      </c>
      <c r="E300" s="61" t="s">
        <v>110</v>
      </c>
      <c r="F300" s="62">
        <v>8300</v>
      </c>
      <c r="G300" s="62">
        <v>-8299</v>
      </c>
      <c r="H300" s="62">
        <v>1</v>
      </c>
    </row>
    <row r="301" spans="1:8">
      <c r="A301" s="60">
        <v>255</v>
      </c>
      <c r="B301" s="59">
        <v>100000569058</v>
      </c>
      <c r="C301" s="60">
        <v>0</v>
      </c>
      <c r="D301" s="60" t="s">
        <v>106</v>
      </c>
      <c r="E301" s="61" t="s">
        <v>110</v>
      </c>
      <c r="F301" s="62">
        <v>8300</v>
      </c>
      <c r="G301" s="62">
        <v>-8299</v>
      </c>
      <c r="H301" s="62">
        <v>1</v>
      </c>
    </row>
    <row r="302" spans="1:8">
      <c r="A302" s="60">
        <v>256</v>
      </c>
      <c r="B302" s="59">
        <v>100000569059</v>
      </c>
      <c r="C302" s="60">
        <v>0</v>
      </c>
      <c r="D302" s="60" t="s">
        <v>106</v>
      </c>
      <c r="E302" s="61" t="s">
        <v>110</v>
      </c>
      <c r="F302" s="62">
        <v>8300</v>
      </c>
      <c r="G302" s="62">
        <v>-8299</v>
      </c>
      <c r="H302" s="62">
        <v>1</v>
      </c>
    </row>
    <row r="303" spans="1:8">
      <c r="A303" s="60">
        <v>257</v>
      </c>
      <c r="B303" s="59">
        <v>100000569060</v>
      </c>
      <c r="C303" s="60">
        <v>0</v>
      </c>
      <c r="D303" s="60" t="s">
        <v>106</v>
      </c>
      <c r="E303" s="61" t="s">
        <v>110</v>
      </c>
      <c r="F303" s="62">
        <v>8300</v>
      </c>
      <c r="G303" s="62">
        <v>-8299</v>
      </c>
      <c r="H303" s="62">
        <v>1</v>
      </c>
    </row>
    <row r="304" spans="1:8">
      <c r="A304" s="60">
        <v>258</v>
      </c>
      <c r="B304" s="59">
        <v>100000569061</v>
      </c>
      <c r="C304" s="60">
        <v>0</v>
      </c>
      <c r="D304" s="60" t="s">
        <v>106</v>
      </c>
      <c r="E304" s="61" t="s">
        <v>110</v>
      </c>
      <c r="F304" s="62">
        <v>8300</v>
      </c>
      <c r="G304" s="62">
        <v>-8299</v>
      </c>
      <c r="H304" s="62">
        <v>1</v>
      </c>
    </row>
    <row r="305" spans="1:8">
      <c r="A305" s="60">
        <v>259</v>
      </c>
      <c r="B305" s="59">
        <v>100000569063</v>
      </c>
      <c r="C305" s="60">
        <v>0</v>
      </c>
      <c r="D305" s="60" t="s">
        <v>106</v>
      </c>
      <c r="E305" s="61" t="s">
        <v>83</v>
      </c>
      <c r="F305" s="62">
        <v>5600</v>
      </c>
      <c r="G305" s="62">
        <v>-5599</v>
      </c>
      <c r="H305" s="62">
        <v>1</v>
      </c>
    </row>
    <row r="306" spans="1:8">
      <c r="A306" s="60">
        <v>260</v>
      </c>
      <c r="B306" s="59">
        <v>100000569064</v>
      </c>
      <c r="C306" s="60">
        <v>0</v>
      </c>
      <c r="D306" s="60" t="s">
        <v>106</v>
      </c>
      <c r="E306" s="61" t="s">
        <v>111</v>
      </c>
      <c r="F306" s="62">
        <v>5480</v>
      </c>
      <c r="G306" s="62">
        <v>-5479</v>
      </c>
      <c r="H306" s="62">
        <v>1</v>
      </c>
    </row>
    <row r="307" spans="1:8">
      <c r="A307" s="60">
        <v>261</v>
      </c>
      <c r="B307" s="59">
        <v>100000569065</v>
      </c>
      <c r="C307" s="60">
        <v>0</v>
      </c>
      <c r="D307" s="60" t="s">
        <v>106</v>
      </c>
      <c r="E307" s="61" t="s">
        <v>111</v>
      </c>
      <c r="F307" s="62">
        <v>5480</v>
      </c>
      <c r="G307" s="62">
        <v>-5479</v>
      </c>
      <c r="H307" s="62">
        <v>1</v>
      </c>
    </row>
    <row r="308" spans="1:8">
      <c r="A308" s="60">
        <v>262</v>
      </c>
      <c r="B308" s="59">
        <v>100000569066</v>
      </c>
      <c r="C308" s="60">
        <v>0</v>
      </c>
      <c r="D308" s="60" t="s">
        <v>106</v>
      </c>
      <c r="E308" s="61" t="s">
        <v>111</v>
      </c>
      <c r="F308" s="62">
        <v>5480</v>
      </c>
      <c r="G308" s="62">
        <v>-5479</v>
      </c>
      <c r="H308" s="62">
        <v>1</v>
      </c>
    </row>
    <row r="309" spans="1:8">
      <c r="A309" s="60">
        <v>263</v>
      </c>
      <c r="B309" s="59">
        <v>100000569067</v>
      </c>
      <c r="C309" s="60">
        <v>0</v>
      </c>
      <c r="D309" s="60" t="s">
        <v>106</v>
      </c>
      <c r="E309" s="61" t="s">
        <v>111</v>
      </c>
      <c r="F309" s="62">
        <v>5480</v>
      </c>
      <c r="G309" s="62">
        <v>-5479</v>
      </c>
      <c r="H309" s="62">
        <v>1</v>
      </c>
    </row>
    <row r="310" spans="1:8">
      <c r="A310" s="60">
        <v>264</v>
      </c>
      <c r="B310" s="59">
        <v>100000569068</v>
      </c>
      <c r="C310" s="60">
        <v>0</v>
      </c>
      <c r="D310" s="60" t="s">
        <v>106</v>
      </c>
      <c r="E310" s="61" t="s">
        <v>111</v>
      </c>
      <c r="F310" s="62">
        <v>5480</v>
      </c>
      <c r="G310" s="62">
        <v>-5479</v>
      </c>
      <c r="H310" s="62">
        <v>1</v>
      </c>
    </row>
    <row r="311" spans="1:8">
      <c r="A311" s="60">
        <v>265</v>
      </c>
      <c r="B311" s="59">
        <v>100000569069</v>
      </c>
      <c r="C311" s="60">
        <v>0</v>
      </c>
      <c r="D311" s="60" t="s">
        <v>106</v>
      </c>
      <c r="E311" s="61" t="s">
        <v>111</v>
      </c>
      <c r="F311" s="62">
        <v>5480</v>
      </c>
      <c r="G311" s="62">
        <v>-5479</v>
      </c>
      <c r="H311" s="62">
        <v>1</v>
      </c>
    </row>
    <row r="312" spans="1:8">
      <c r="A312" s="60">
        <v>266</v>
      </c>
      <c r="B312" s="59">
        <v>100000569070</v>
      </c>
      <c r="C312" s="60">
        <v>0</v>
      </c>
      <c r="D312" s="60" t="s">
        <v>106</v>
      </c>
      <c r="E312" s="61" t="s">
        <v>111</v>
      </c>
      <c r="F312" s="62">
        <v>5480</v>
      </c>
      <c r="G312" s="62">
        <v>-5479</v>
      </c>
      <c r="H312" s="62">
        <v>1</v>
      </c>
    </row>
    <row r="313" spans="1:8">
      <c r="A313" s="60">
        <v>267</v>
      </c>
      <c r="B313" s="59">
        <v>100000569071</v>
      </c>
      <c r="C313" s="60">
        <v>0</v>
      </c>
      <c r="D313" s="60" t="s">
        <v>106</v>
      </c>
      <c r="E313" s="61" t="s">
        <v>111</v>
      </c>
      <c r="F313" s="62">
        <v>5480</v>
      </c>
      <c r="G313" s="62">
        <v>-5479</v>
      </c>
      <c r="H313" s="62">
        <v>1</v>
      </c>
    </row>
    <row r="314" spans="1:8">
      <c r="A314" s="60">
        <v>268</v>
      </c>
      <c r="B314" s="59">
        <v>100000569072</v>
      </c>
      <c r="C314" s="60">
        <v>0</v>
      </c>
      <c r="D314" s="60" t="s">
        <v>106</v>
      </c>
      <c r="E314" s="61" t="s">
        <v>111</v>
      </c>
      <c r="F314" s="62">
        <v>5480</v>
      </c>
      <c r="G314" s="62">
        <v>-5479</v>
      </c>
      <c r="H314" s="62">
        <v>1</v>
      </c>
    </row>
    <row r="315" spans="1:8">
      <c r="A315" s="60">
        <v>269</v>
      </c>
      <c r="B315" s="59">
        <v>100000569073</v>
      </c>
      <c r="C315" s="60">
        <v>0</v>
      </c>
      <c r="D315" s="60" t="s">
        <v>106</v>
      </c>
      <c r="E315" s="61" t="s">
        <v>111</v>
      </c>
      <c r="F315" s="62">
        <v>5480</v>
      </c>
      <c r="G315" s="62">
        <v>-5479</v>
      </c>
      <c r="H315" s="62">
        <v>1</v>
      </c>
    </row>
    <row r="316" spans="1:8">
      <c r="A316" s="60">
        <v>270</v>
      </c>
      <c r="B316" s="59">
        <v>100000569074</v>
      </c>
      <c r="C316" s="60">
        <v>0</v>
      </c>
      <c r="D316" s="60" t="s">
        <v>106</v>
      </c>
      <c r="E316" s="61" t="s">
        <v>111</v>
      </c>
      <c r="F316" s="62">
        <v>5480</v>
      </c>
      <c r="G316" s="62">
        <v>-5479</v>
      </c>
      <c r="H316" s="62">
        <v>1</v>
      </c>
    </row>
    <row r="317" spans="1:8">
      <c r="A317" s="60">
        <v>271</v>
      </c>
      <c r="B317" s="59">
        <v>100000569075</v>
      </c>
      <c r="C317" s="60">
        <v>0</v>
      </c>
      <c r="D317" s="60" t="s">
        <v>106</v>
      </c>
      <c r="E317" s="61" t="s">
        <v>111</v>
      </c>
      <c r="F317" s="62">
        <v>5480</v>
      </c>
      <c r="G317" s="62">
        <v>-5479</v>
      </c>
      <c r="H317" s="62">
        <v>1</v>
      </c>
    </row>
    <row r="318" spans="1:8">
      <c r="A318" s="60">
        <v>272</v>
      </c>
      <c r="B318" s="59">
        <v>100000569076</v>
      </c>
      <c r="C318" s="60">
        <v>0</v>
      </c>
      <c r="D318" s="60" t="s">
        <v>106</v>
      </c>
      <c r="E318" s="61" t="s">
        <v>111</v>
      </c>
      <c r="F318" s="62">
        <v>5480</v>
      </c>
      <c r="G318" s="62">
        <v>-5479</v>
      </c>
      <c r="H318" s="62">
        <v>1</v>
      </c>
    </row>
    <row r="319" spans="1:8">
      <c r="A319" s="60">
        <v>273</v>
      </c>
      <c r="B319" s="59">
        <v>100000569077</v>
      </c>
      <c r="C319" s="60">
        <v>0</v>
      </c>
      <c r="D319" s="60" t="s">
        <v>106</v>
      </c>
      <c r="E319" s="61" t="s">
        <v>111</v>
      </c>
      <c r="F319" s="62">
        <v>5480</v>
      </c>
      <c r="G319" s="62">
        <v>-5479</v>
      </c>
      <c r="H319" s="62">
        <v>1</v>
      </c>
    </row>
    <row r="320" spans="1:8">
      <c r="A320" s="60">
        <v>274</v>
      </c>
      <c r="B320" s="59">
        <v>100000569078</v>
      </c>
      <c r="C320" s="60">
        <v>0</v>
      </c>
      <c r="D320" s="60" t="s">
        <v>106</v>
      </c>
      <c r="E320" s="61" t="s">
        <v>111</v>
      </c>
      <c r="F320" s="62">
        <v>5480</v>
      </c>
      <c r="G320" s="62">
        <v>-5479</v>
      </c>
      <c r="H320" s="62">
        <v>1</v>
      </c>
    </row>
    <row r="321" spans="1:8">
      <c r="A321" s="60">
        <v>275</v>
      </c>
      <c r="B321" s="59">
        <v>100000569079</v>
      </c>
      <c r="C321" s="60">
        <v>0</v>
      </c>
      <c r="D321" s="60" t="s">
        <v>106</v>
      </c>
      <c r="E321" s="61" t="s">
        <v>111</v>
      </c>
      <c r="F321" s="62">
        <v>5480</v>
      </c>
      <c r="G321" s="62">
        <v>-5479</v>
      </c>
      <c r="H321" s="62">
        <v>1</v>
      </c>
    </row>
    <row r="322" spans="1:8">
      <c r="A322" s="60">
        <v>276</v>
      </c>
      <c r="B322" s="59">
        <v>100000569080</v>
      </c>
      <c r="C322" s="60">
        <v>0</v>
      </c>
      <c r="D322" s="60" t="s">
        <v>106</v>
      </c>
      <c r="E322" s="61" t="s">
        <v>111</v>
      </c>
      <c r="F322" s="62">
        <v>5480</v>
      </c>
      <c r="G322" s="62">
        <v>-5479</v>
      </c>
      <c r="H322" s="62">
        <v>1</v>
      </c>
    </row>
    <row r="323" spans="1:8">
      <c r="A323" s="60">
        <v>277</v>
      </c>
      <c r="B323" s="59">
        <v>100000569081</v>
      </c>
      <c r="C323" s="60">
        <v>0</v>
      </c>
      <c r="D323" s="60" t="s">
        <v>106</v>
      </c>
      <c r="E323" s="61" t="s">
        <v>111</v>
      </c>
      <c r="F323" s="62">
        <v>5480</v>
      </c>
      <c r="G323" s="62">
        <v>-5479</v>
      </c>
      <c r="H323" s="62">
        <v>1</v>
      </c>
    </row>
    <row r="324" spans="1:8">
      <c r="A324" s="60">
        <v>278</v>
      </c>
      <c r="B324" s="59">
        <v>100000569082</v>
      </c>
      <c r="C324" s="60">
        <v>0</v>
      </c>
      <c r="D324" s="60" t="s">
        <v>106</v>
      </c>
      <c r="E324" s="61" t="s">
        <v>111</v>
      </c>
      <c r="F324" s="62">
        <v>5480</v>
      </c>
      <c r="G324" s="62">
        <v>-5479</v>
      </c>
      <c r="H324" s="62">
        <v>1</v>
      </c>
    </row>
    <row r="325" spans="1:8">
      <c r="A325" s="60">
        <v>279</v>
      </c>
      <c r="B325" s="59">
        <v>100000569084</v>
      </c>
      <c r="C325" s="60">
        <v>0</v>
      </c>
      <c r="D325" s="60" t="s">
        <v>106</v>
      </c>
      <c r="E325" s="61" t="s">
        <v>111</v>
      </c>
      <c r="F325" s="62">
        <v>5480</v>
      </c>
      <c r="G325" s="62">
        <v>-5479</v>
      </c>
      <c r="H325" s="62">
        <v>1</v>
      </c>
    </row>
    <row r="326" spans="1:8">
      <c r="A326" s="60">
        <v>280</v>
      </c>
      <c r="B326" s="59">
        <v>100000569085</v>
      </c>
      <c r="C326" s="60">
        <v>0</v>
      </c>
      <c r="D326" s="60" t="s">
        <v>106</v>
      </c>
      <c r="E326" s="61" t="s">
        <v>111</v>
      </c>
      <c r="F326" s="62">
        <v>5480</v>
      </c>
      <c r="G326" s="62">
        <v>-5479</v>
      </c>
      <c r="H326" s="62">
        <v>1</v>
      </c>
    </row>
    <row r="327" spans="1:8">
      <c r="A327" s="60">
        <v>281</v>
      </c>
      <c r="B327" s="59">
        <v>100000569086</v>
      </c>
      <c r="C327" s="60">
        <v>0</v>
      </c>
      <c r="D327" s="60" t="s">
        <v>106</v>
      </c>
      <c r="E327" s="61" t="s">
        <v>111</v>
      </c>
      <c r="F327" s="62">
        <v>5480</v>
      </c>
      <c r="G327" s="62">
        <v>-5479</v>
      </c>
      <c r="H327" s="62">
        <v>1</v>
      </c>
    </row>
    <row r="328" spans="1:8">
      <c r="A328" s="60">
        <v>282</v>
      </c>
      <c r="B328" s="59">
        <v>100000569087</v>
      </c>
      <c r="C328" s="60">
        <v>0</v>
      </c>
      <c r="D328" s="60" t="s">
        <v>106</v>
      </c>
      <c r="E328" s="61" t="s">
        <v>86</v>
      </c>
      <c r="F328" s="62">
        <v>5770</v>
      </c>
      <c r="G328" s="62">
        <v>-5769</v>
      </c>
      <c r="H328" s="62">
        <v>1</v>
      </c>
    </row>
    <row r="329" spans="1:8">
      <c r="A329" s="60">
        <v>283</v>
      </c>
      <c r="B329" s="59">
        <v>100000569088</v>
      </c>
      <c r="C329" s="60">
        <v>0</v>
      </c>
      <c r="D329" s="60" t="s">
        <v>106</v>
      </c>
      <c r="E329" s="61" t="s">
        <v>85</v>
      </c>
      <c r="F329" s="62">
        <v>8270</v>
      </c>
      <c r="G329" s="62">
        <v>-8269</v>
      </c>
      <c r="H329" s="62">
        <v>1</v>
      </c>
    </row>
    <row r="330" spans="1:8">
      <c r="A330" s="60">
        <v>284</v>
      </c>
      <c r="B330" s="59">
        <v>100000569089</v>
      </c>
      <c r="C330" s="60">
        <v>0</v>
      </c>
      <c r="D330" s="60" t="s">
        <v>106</v>
      </c>
      <c r="E330" s="61" t="s">
        <v>85</v>
      </c>
      <c r="F330" s="62">
        <v>8270</v>
      </c>
      <c r="G330" s="62">
        <v>-8269</v>
      </c>
      <c r="H330" s="62">
        <v>1</v>
      </c>
    </row>
    <row r="331" spans="1:8">
      <c r="A331" s="60">
        <v>285</v>
      </c>
      <c r="B331" s="59">
        <v>100000569090</v>
      </c>
      <c r="C331" s="60">
        <v>0</v>
      </c>
      <c r="D331" s="60" t="s">
        <v>106</v>
      </c>
      <c r="E331" s="61" t="s">
        <v>85</v>
      </c>
      <c r="F331" s="62">
        <v>8270</v>
      </c>
      <c r="G331" s="62">
        <v>-8269</v>
      </c>
      <c r="H331" s="62">
        <v>1</v>
      </c>
    </row>
    <row r="332" spans="1:8">
      <c r="A332" s="60">
        <v>286</v>
      </c>
      <c r="B332" s="59">
        <v>100000569091</v>
      </c>
      <c r="C332" s="60">
        <v>0</v>
      </c>
      <c r="D332" s="60" t="s">
        <v>106</v>
      </c>
      <c r="E332" s="61" t="s">
        <v>85</v>
      </c>
      <c r="F332" s="62">
        <v>8270</v>
      </c>
      <c r="G332" s="62">
        <v>-8269</v>
      </c>
      <c r="H332" s="62">
        <v>1</v>
      </c>
    </row>
    <row r="333" spans="1:8">
      <c r="A333" s="60">
        <v>287</v>
      </c>
      <c r="B333" s="59">
        <v>100000571885</v>
      </c>
      <c r="C333" s="60">
        <v>0</v>
      </c>
      <c r="D333" s="60" t="s">
        <v>112</v>
      </c>
      <c r="E333" s="61" t="s">
        <v>77</v>
      </c>
      <c r="F333" s="62">
        <v>11438.3</v>
      </c>
      <c r="G333" s="62">
        <v>-11437.3</v>
      </c>
      <c r="H333" s="62">
        <v>1</v>
      </c>
    </row>
    <row r="334" spans="1:8">
      <c r="A334" s="60">
        <v>288</v>
      </c>
      <c r="B334" s="59">
        <v>100000571886</v>
      </c>
      <c r="C334" s="60">
        <v>0</v>
      </c>
      <c r="D334" s="60" t="s">
        <v>112</v>
      </c>
      <c r="E334" s="61" t="s">
        <v>113</v>
      </c>
      <c r="F334" s="62">
        <v>8881</v>
      </c>
      <c r="G334" s="62">
        <v>-8880</v>
      </c>
      <c r="H334" s="62">
        <v>1</v>
      </c>
    </row>
    <row r="335" spans="1:8">
      <c r="A335" s="60">
        <v>289</v>
      </c>
      <c r="B335" s="59">
        <v>100000571887</v>
      </c>
      <c r="C335" s="60">
        <v>0</v>
      </c>
      <c r="D335" s="60" t="s">
        <v>112</v>
      </c>
      <c r="E335" s="61" t="s">
        <v>114</v>
      </c>
      <c r="F335" s="62">
        <v>10486</v>
      </c>
      <c r="G335" s="62">
        <v>-10485</v>
      </c>
      <c r="H335" s="62">
        <v>1</v>
      </c>
    </row>
    <row r="336" spans="1:8">
      <c r="A336" s="60">
        <v>290</v>
      </c>
      <c r="B336" s="59">
        <v>100000571888</v>
      </c>
      <c r="C336" s="60">
        <v>0</v>
      </c>
      <c r="D336" s="60" t="s">
        <v>112</v>
      </c>
      <c r="E336" s="61" t="s">
        <v>114</v>
      </c>
      <c r="F336" s="62">
        <v>10486</v>
      </c>
      <c r="G336" s="62">
        <v>-10485</v>
      </c>
      <c r="H336" s="62">
        <v>1</v>
      </c>
    </row>
    <row r="337" spans="1:8">
      <c r="A337" s="60">
        <v>291</v>
      </c>
      <c r="B337" s="59">
        <v>100000571889</v>
      </c>
      <c r="C337" s="60">
        <v>0</v>
      </c>
      <c r="D337" s="60" t="s">
        <v>112</v>
      </c>
      <c r="E337" s="61" t="s">
        <v>114</v>
      </c>
      <c r="F337" s="62">
        <v>10486</v>
      </c>
      <c r="G337" s="62">
        <v>-10485</v>
      </c>
      <c r="H337" s="62">
        <v>1</v>
      </c>
    </row>
    <row r="338" spans="1:8" s="73" customFormat="1">
      <c r="A338" s="60">
        <v>292</v>
      </c>
      <c r="B338" s="59">
        <v>100000571890</v>
      </c>
      <c r="C338" s="60">
        <v>0</v>
      </c>
      <c r="D338" s="60" t="s">
        <v>112</v>
      </c>
      <c r="E338" s="61" t="s">
        <v>115</v>
      </c>
      <c r="F338" s="62">
        <v>10197.1</v>
      </c>
      <c r="G338" s="62">
        <v>-10196.1</v>
      </c>
      <c r="H338" s="62">
        <v>1</v>
      </c>
    </row>
    <row r="339" spans="1:8" s="73" customFormat="1">
      <c r="A339" s="60">
        <v>293</v>
      </c>
      <c r="B339" s="59">
        <v>100000571891</v>
      </c>
      <c r="C339" s="60">
        <v>0</v>
      </c>
      <c r="D339" s="60" t="s">
        <v>112</v>
      </c>
      <c r="E339" s="61" t="s">
        <v>115</v>
      </c>
      <c r="F339" s="62">
        <v>10197.1</v>
      </c>
      <c r="G339" s="62">
        <v>-10196.1</v>
      </c>
      <c r="H339" s="62">
        <v>1</v>
      </c>
    </row>
    <row r="340" spans="1:8">
      <c r="A340" s="60">
        <v>294</v>
      </c>
      <c r="B340" s="59">
        <v>100000571892</v>
      </c>
      <c r="C340" s="60">
        <v>0</v>
      </c>
      <c r="D340" s="60" t="s">
        <v>112</v>
      </c>
      <c r="E340" s="61" t="s">
        <v>115</v>
      </c>
      <c r="F340" s="62">
        <v>10197.1</v>
      </c>
      <c r="G340" s="62">
        <v>-10196.1</v>
      </c>
      <c r="H340" s="62">
        <v>1</v>
      </c>
    </row>
    <row r="341" spans="1:8">
      <c r="A341" s="60">
        <v>295</v>
      </c>
      <c r="B341" s="59">
        <v>100000571893</v>
      </c>
      <c r="C341" s="60">
        <v>0</v>
      </c>
      <c r="D341" s="60" t="s">
        <v>112</v>
      </c>
      <c r="E341" s="61" t="s">
        <v>115</v>
      </c>
      <c r="F341" s="62">
        <v>10197.1</v>
      </c>
      <c r="G341" s="62">
        <v>-10196.1</v>
      </c>
      <c r="H341" s="62">
        <v>1</v>
      </c>
    </row>
    <row r="342" spans="1:8">
      <c r="A342" s="60">
        <v>296</v>
      </c>
      <c r="B342" s="59">
        <v>100000571894</v>
      </c>
      <c r="C342" s="60">
        <v>0</v>
      </c>
      <c r="D342" s="60" t="s">
        <v>112</v>
      </c>
      <c r="E342" s="61" t="s">
        <v>115</v>
      </c>
      <c r="F342" s="62">
        <v>10197.1</v>
      </c>
      <c r="G342" s="62">
        <v>-10196.1</v>
      </c>
      <c r="H342" s="62">
        <v>1</v>
      </c>
    </row>
    <row r="343" spans="1:8">
      <c r="A343" s="60">
        <v>297</v>
      </c>
      <c r="B343" s="59">
        <v>100000571895</v>
      </c>
      <c r="C343" s="60">
        <v>0</v>
      </c>
      <c r="D343" s="60" t="s">
        <v>112</v>
      </c>
      <c r="E343" s="61" t="s">
        <v>115</v>
      </c>
      <c r="F343" s="62">
        <v>10197.1</v>
      </c>
      <c r="G343" s="62">
        <v>-10196.1</v>
      </c>
      <c r="H343" s="62">
        <v>1</v>
      </c>
    </row>
    <row r="344" spans="1:8">
      <c r="A344" s="60">
        <v>298</v>
      </c>
      <c r="B344" s="59">
        <v>100000571896</v>
      </c>
      <c r="C344" s="60">
        <v>0</v>
      </c>
      <c r="D344" s="60" t="s">
        <v>112</v>
      </c>
      <c r="E344" s="61" t="s">
        <v>115</v>
      </c>
      <c r="F344" s="62">
        <v>10197.1</v>
      </c>
      <c r="G344" s="62">
        <v>-10196.1</v>
      </c>
      <c r="H344" s="62">
        <v>1</v>
      </c>
    </row>
    <row r="345" spans="1:8">
      <c r="A345" s="60">
        <v>299</v>
      </c>
      <c r="B345" s="59">
        <v>100000571897</v>
      </c>
      <c r="C345" s="60">
        <v>0</v>
      </c>
      <c r="D345" s="60" t="s">
        <v>112</v>
      </c>
      <c r="E345" s="61" t="s">
        <v>115</v>
      </c>
      <c r="F345" s="62">
        <v>10197.1</v>
      </c>
      <c r="G345" s="62">
        <v>-10196.1</v>
      </c>
      <c r="H345" s="62">
        <v>1</v>
      </c>
    </row>
    <row r="346" spans="1:8">
      <c r="A346" s="60">
        <v>300</v>
      </c>
      <c r="B346" s="59">
        <v>100000571898</v>
      </c>
      <c r="C346" s="60">
        <v>0</v>
      </c>
      <c r="D346" s="60" t="s">
        <v>112</v>
      </c>
      <c r="E346" s="61" t="s">
        <v>115</v>
      </c>
      <c r="F346" s="62">
        <v>10197.1</v>
      </c>
      <c r="G346" s="62">
        <v>-10196.1</v>
      </c>
      <c r="H346" s="62">
        <v>1</v>
      </c>
    </row>
    <row r="347" spans="1:8">
      <c r="A347" s="60">
        <v>301</v>
      </c>
      <c r="B347" s="59">
        <v>100000571900</v>
      </c>
      <c r="C347" s="60">
        <v>0</v>
      </c>
      <c r="D347" s="60" t="s">
        <v>112</v>
      </c>
      <c r="E347" s="61" t="s">
        <v>116</v>
      </c>
      <c r="F347" s="62">
        <v>9576.5</v>
      </c>
      <c r="G347" s="62">
        <v>-9575.5</v>
      </c>
      <c r="H347" s="62">
        <v>1</v>
      </c>
    </row>
    <row r="348" spans="1:8">
      <c r="A348" s="60">
        <v>302</v>
      </c>
      <c r="B348" s="59">
        <v>100000571901</v>
      </c>
      <c r="C348" s="60">
        <v>0</v>
      </c>
      <c r="D348" s="60" t="s">
        <v>112</v>
      </c>
      <c r="E348" s="61" t="s">
        <v>116</v>
      </c>
      <c r="F348" s="62">
        <v>9576.5</v>
      </c>
      <c r="G348" s="62">
        <v>-9575.5</v>
      </c>
      <c r="H348" s="62">
        <v>1</v>
      </c>
    </row>
    <row r="349" spans="1:8">
      <c r="A349" s="60">
        <v>303</v>
      </c>
      <c r="B349" s="59">
        <v>100000571902</v>
      </c>
      <c r="C349" s="60">
        <v>0</v>
      </c>
      <c r="D349" s="60" t="s">
        <v>112</v>
      </c>
      <c r="E349" s="61" t="s">
        <v>116</v>
      </c>
      <c r="F349" s="62">
        <v>9576.5</v>
      </c>
      <c r="G349" s="62">
        <v>-9575.5</v>
      </c>
      <c r="H349" s="62">
        <v>1</v>
      </c>
    </row>
    <row r="350" spans="1:8">
      <c r="A350" s="60">
        <v>304</v>
      </c>
      <c r="B350" s="59">
        <v>100000571903</v>
      </c>
      <c r="C350" s="60">
        <v>0</v>
      </c>
      <c r="D350" s="60" t="s">
        <v>112</v>
      </c>
      <c r="E350" s="61" t="s">
        <v>116</v>
      </c>
      <c r="F350" s="62">
        <v>9576.5</v>
      </c>
      <c r="G350" s="62">
        <v>-9575.5</v>
      </c>
      <c r="H350" s="62">
        <v>1</v>
      </c>
    </row>
    <row r="351" spans="1:8">
      <c r="A351" s="60">
        <v>305</v>
      </c>
      <c r="B351" s="59">
        <v>100000571904</v>
      </c>
      <c r="C351" s="60">
        <v>0</v>
      </c>
      <c r="D351" s="60" t="s">
        <v>112</v>
      </c>
      <c r="E351" s="61" t="s">
        <v>116</v>
      </c>
      <c r="F351" s="62">
        <v>9576.5</v>
      </c>
      <c r="G351" s="62">
        <v>-9575.5</v>
      </c>
      <c r="H351" s="62">
        <v>1</v>
      </c>
    </row>
    <row r="352" spans="1:8">
      <c r="A352" s="60">
        <v>306</v>
      </c>
      <c r="B352" s="59">
        <v>100000571905</v>
      </c>
      <c r="C352" s="60">
        <v>0</v>
      </c>
      <c r="D352" s="60" t="s">
        <v>112</v>
      </c>
      <c r="E352" s="61" t="s">
        <v>116</v>
      </c>
      <c r="F352" s="62">
        <v>9576.5</v>
      </c>
      <c r="G352" s="62">
        <v>-9575.5</v>
      </c>
      <c r="H352" s="62">
        <v>1</v>
      </c>
    </row>
    <row r="353" spans="1:8">
      <c r="A353" s="60">
        <v>307</v>
      </c>
      <c r="B353" s="59">
        <v>100000571906</v>
      </c>
      <c r="C353" s="60">
        <v>0</v>
      </c>
      <c r="D353" s="60" t="s">
        <v>112</v>
      </c>
      <c r="E353" s="61" t="s">
        <v>116</v>
      </c>
      <c r="F353" s="62">
        <v>9576.5</v>
      </c>
      <c r="G353" s="62">
        <v>-9575.5</v>
      </c>
      <c r="H353" s="62">
        <v>1</v>
      </c>
    </row>
    <row r="354" spans="1:8">
      <c r="A354" s="60">
        <v>308</v>
      </c>
      <c r="B354" s="59">
        <v>100000571907</v>
      </c>
      <c r="C354" s="60">
        <v>0</v>
      </c>
      <c r="D354" s="60" t="s">
        <v>112</v>
      </c>
      <c r="E354" s="61" t="s">
        <v>116</v>
      </c>
      <c r="F354" s="62">
        <v>9576.5</v>
      </c>
      <c r="G354" s="62">
        <v>-9575.5</v>
      </c>
      <c r="H354" s="62">
        <v>1</v>
      </c>
    </row>
    <row r="355" spans="1:8">
      <c r="A355" s="60">
        <v>309</v>
      </c>
      <c r="B355" s="59">
        <v>100000571908</v>
      </c>
      <c r="C355" s="60">
        <v>0</v>
      </c>
      <c r="D355" s="60" t="s">
        <v>112</v>
      </c>
      <c r="E355" s="61" t="s">
        <v>116</v>
      </c>
      <c r="F355" s="62">
        <v>9576.5</v>
      </c>
      <c r="G355" s="62">
        <v>-9575.5</v>
      </c>
      <c r="H355" s="62">
        <v>1</v>
      </c>
    </row>
    <row r="356" spans="1:8">
      <c r="A356" s="60">
        <v>310</v>
      </c>
      <c r="B356" s="59">
        <v>100000571909</v>
      </c>
      <c r="C356" s="60">
        <v>0</v>
      </c>
      <c r="D356" s="60" t="s">
        <v>112</v>
      </c>
      <c r="E356" s="61" t="s">
        <v>110</v>
      </c>
      <c r="F356" s="62">
        <v>8881</v>
      </c>
      <c r="G356" s="62">
        <v>-8880</v>
      </c>
      <c r="H356" s="62">
        <v>1</v>
      </c>
    </row>
    <row r="357" spans="1:8">
      <c r="A357" s="60">
        <v>311</v>
      </c>
      <c r="B357" s="59">
        <v>100000571910</v>
      </c>
      <c r="C357" s="60">
        <v>0</v>
      </c>
      <c r="D357" s="60" t="s">
        <v>112</v>
      </c>
      <c r="E357" s="61" t="s">
        <v>110</v>
      </c>
      <c r="F357" s="62">
        <v>8881</v>
      </c>
      <c r="G357" s="62">
        <v>-8880</v>
      </c>
      <c r="H357" s="62">
        <v>1</v>
      </c>
    </row>
    <row r="358" spans="1:8">
      <c r="A358" s="60">
        <v>312</v>
      </c>
      <c r="B358" s="59">
        <v>100000571911</v>
      </c>
      <c r="C358" s="60">
        <v>0</v>
      </c>
      <c r="D358" s="60" t="s">
        <v>112</v>
      </c>
      <c r="E358" s="61" t="s">
        <v>110</v>
      </c>
      <c r="F358" s="62">
        <v>8881</v>
      </c>
      <c r="G358" s="62">
        <v>-8880</v>
      </c>
      <c r="H358" s="62">
        <v>1</v>
      </c>
    </row>
    <row r="359" spans="1:8">
      <c r="A359" s="60">
        <v>313</v>
      </c>
      <c r="B359" s="59">
        <v>100000571912</v>
      </c>
      <c r="C359" s="60">
        <v>0</v>
      </c>
      <c r="D359" s="60" t="s">
        <v>112</v>
      </c>
      <c r="E359" s="61" t="s">
        <v>110</v>
      </c>
      <c r="F359" s="62">
        <v>8881</v>
      </c>
      <c r="G359" s="62">
        <v>-8880</v>
      </c>
      <c r="H359" s="62">
        <v>1</v>
      </c>
    </row>
    <row r="360" spans="1:8">
      <c r="A360" s="60">
        <v>314</v>
      </c>
      <c r="B360" s="59">
        <v>100000571913</v>
      </c>
      <c r="C360" s="60">
        <v>0</v>
      </c>
      <c r="D360" s="60" t="s">
        <v>112</v>
      </c>
      <c r="E360" s="61" t="s">
        <v>110</v>
      </c>
      <c r="F360" s="62">
        <v>8881</v>
      </c>
      <c r="G360" s="62">
        <v>-8880</v>
      </c>
      <c r="H360" s="62">
        <v>1</v>
      </c>
    </row>
    <row r="361" spans="1:8">
      <c r="A361" s="60">
        <v>315</v>
      </c>
      <c r="B361" s="59">
        <v>100000571914</v>
      </c>
      <c r="C361" s="60">
        <v>0</v>
      </c>
      <c r="D361" s="60" t="s">
        <v>112</v>
      </c>
      <c r="E361" s="61" t="s">
        <v>110</v>
      </c>
      <c r="F361" s="62">
        <v>8881</v>
      </c>
      <c r="G361" s="62">
        <v>-8880</v>
      </c>
      <c r="H361" s="62">
        <v>1</v>
      </c>
    </row>
    <row r="362" spans="1:8">
      <c r="A362" s="60">
        <v>316</v>
      </c>
      <c r="B362" s="59">
        <v>100000571915</v>
      </c>
      <c r="C362" s="60">
        <v>0</v>
      </c>
      <c r="D362" s="60" t="s">
        <v>112</v>
      </c>
      <c r="E362" s="61" t="s">
        <v>110</v>
      </c>
      <c r="F362" s="62">
        <v>8881</v>
      </c>
      <c r="G362" s="62">
        <v>-8880</v>
      </c>
      <c r="H362" s="62">
        <v>1</v>
      </c>
    </row>
    <row r="363" spans="1:8">
      <c r="A363" s="60">
        <v>317</v>
      </c>
      <c r="B363" s="59">
        <v>100000571916</v>
      </c>
      <c r="C363" s="60">
        <v>0</v>
      </c>
      <c r="D363" s="60" t="s">
        <v>112</v>
      </c>
      <c r="E363" s="61" t="s">
        <v>110</v>
      </c>
      <c r="F363" s="62">
        <v>8881</v>
      </c>
      <c r="G363" s="62">
        <v>-8880</v>
      </c>
      <c r="H363" s="62">
        <v>1</v>
      </c>
    </row>
    <row r="364" spans="1:8">
      <c r="A364" s="60">
        <v>318</v>
      </c>
      <c r="B364" s="59">
        <v>100000571917</v>
      </c>
      <c r="C364" s="60">
        <v>0</v>
      </c>
      <c r="D364" s="60" t="s">
        <v>112</v>
      </c>
      <c r="E364" s="61" t="s">
        <v>110</v>
      </c>
      <c r="F364" s="62">
        <v>8881</v>
      </c>
      <c r="G364" s="62">
        <v>-8880</v>
      </c>
      <c r="H364" s="62">
        <v>1</v>
      </c>
    </row>
    <row r="365" spans="1:8">
      <c r="A365" s="60">
        <v>319</v>
      </c>
      <c r="B365" s="59">
        <v>100000571918</v>
      </c>
      <c r="C365" s="60">
        <v>0</v>
      </c>
      <c r="D365" s="60" t="s">
        <v>112</v>
      </c>
      <c r="E365" s="61" t="s">
        <v>110</v>
      </c>
      <c r="F365" s="62">
        <v>8881</v>
      </c>
      <c r="G365" s="62">
        <v>-8880</v>
      </c>
      <c r="H365" s="62">
        <v>1</v>
      </c>
    </row>
    <row r="366" spans="1:8">
      <c r="A366" s="60">
        <v>320</v>
      </c>
      <c r="B366" s="59">
        <v>100000571919</v>
      </c>
      <c r="C366" s="60">
        <v>0</v>
      </c>
      <c r="D366" s="60" t="s">
        <v>112</v>
      </c>
      <c r="E366" s="61" t="s">
        <v>83</v>
      </c>
      <c r="F366" s="62">
        <v>5992</v>
      </c>
      <c r="G366" s="62">
        <v>-5991</v>
      </c>
      <c r="H366" s="62">
        <v>1</v>
      </c>
    </row>
    <row r="367" spans="1:8">
      <c r="A367" s="60">
        <v>321</v>
      </c>
      <c r="B367" s="59">
        <v>100000571920</v>
      </c>
      <c r="C367" s="60">
        <v>0</v>
      </c>
      <c r="D367" s="60" t="s">
        <v>112</v>
      </c>
      <c r="E367" s="61" t="s">
        <v>84</v>
      </c>
      <c r="F367" s="62">
        <v>7522.1</v>
      </c>
      <c r="G367" s="62">
        <v>-7521.1</v>
      </c>
      <c r="H367" s="62">
        <v>1</v>
      </c>
    </row>
    <row r="368" spans="1:8">
      <c r="A368" s="60">
        <v>322</v>
      </c>
      <c r="B368" s="59">
        <v>100000571921</v>
      </c>
      <c r="C368" s="60">
        <v>0</v>
      </c>
      <c r="D368" s="60" t="s">
        <v>112</v>
      </c>
      <c r="E368" s="61" t="s">
        <v>85</v>
      </c>
      <c r="F368" s="62">
        <v>8848.9</v>
      </c>
      <c r="G368" s="62">
        <v>-8847.9</v>
      </c>
      <c r="H368" s="62">
        <v>1</v>
      </c>
    </row>
    <row r="369" spans="1:8">
      <c r="A369" s="60">
        <v>323</v>
      </c>
      <c r="B369" s="59">
        <v>100000571922</v>
      </c>
      <c r="C369" s="60">
        <v>0</v>
      </c>
      <c r="D369" s="60" t="s">
        <v>112</v>
      </c>
      <c r="E369" s="61" t="s">
        <v>85</v>
      </c>
      <c r="F369" s="62">
        <v>8848.9</v>
      </c>
      <c r="G369" s="62">
        <v>-8847.9</v>
      </c>
      <c r="H369" s="62">
        <v>1</v>
      </c>
    </row>
    <row r="370" spans="1:8">
      <c r="A370" s="60">
        <v>324</v>
      </c>
      <c r="B370" s="59">
        <v>100000571923</v>
      </c>
      <c r="C370" s="60">
        <v>0</v>
      </c>
      <c r="D370" s="60" t="s">
        <v>112</v>
      </c>
      <c r="E370" s="61" t="s">
        <v>85</v>
      </c>
      <c r="F370" s="62">
        <v>8848.9</v>
      </c>
      <c r="G370" s="62">
        <v>-8847.9</v>
      </c>
      <c r="H370" s="62">
        <v>1</v>
      </c>
    </row>
    <row r="371" spans="1:8">
      <c r="A371" s="60">
        <v>325</v>
      </c>
      <c r="B371" s="59">
        <v>100000571924</v>
      </c>
      <c r="C371" s="60">
        <v>0</v>
      </c>
      <c r="D371" s="60" t="s">
        <v>112</v>
      </c>
      <c r="E371" s="61" t="s">
        <v>85</v>
      </c>
      <c r="F371" s="62">
        <v>8848.9</v>
      </c>
      <c r="G371" s="62">
        <v>-8847.9</v>
      </c>
      <c r="H371" s="62">
        <v>1</v>
      </c>
    </row>
    <row r="372" spans="1:8">
      <c r="A372" s="60">
        <v>326</v>
      </c>
      <c r="B372" s="59">
        <v>100000571925</v>
      </c>
      <c r="C372" s="60">
        <v>0</v>
      </c>
      <c r="D372" s="60" t="s">
        <v>112</v>
      </c>
      <c r="E372" s="61" t="s">
        <v>86</v>
      </c>
      <c r="F372" s="62">
        <v>6173.9</v>
      </c>
      <c r="G372" s="62">
        <v>-6172.9</v>
      </c>
      <c r="H372" s="62">
        <v>1</v>
      </c>
    </row>
    <row r="373" spans="1:8">
      <c r="A373" s="60">
        <v>327</v>
      </c>
      <c r="B373" s="59">
        <v>100000571942</v>
      </c>
      <c r="C373" s="60">
        <v>0</v>
      </c>
      <c r="D373" s="60" t="s">
        <v>112</v>
      </c>
      <c r="E373" s="61" t="s">
        <v>87</v>
      </c>
      <c r="F373" s="62">
        <v>5863.6</v>
      </c>
      <c r="G373" s="62">
        <v>-5862.6</v>
      </c>
      <c r="H373" s="62">
        <v>1</v>
      </c>
    </row>
    <row r="374" spans="1:8">
      <c r="A374" s="60">
        <v>328</v>
      </c>
      <c r="B374" s="59">
        <v>100000571943</v>
      </c>
      <c r="C374" s="60">
        <v>0</v>
      </c>
      <c r="D374" s="60" t="s">
        <v>112</v>
      </c>
      <c r="E374" s="61" t="s">
        <v>87</v>
      </c>
      <c r="F374" s="62">
        <v>5863.6</v>
      </c>
      <c r="G374" s="62">
        <v>-5862.6</v>
      </c>
      <c r="H374" s="62">
        <v>1</v>
      </c>
    </row>
    <row r="375" spans="1:8">
      <c r="A375" s="60">
        <v>329</v>
      </c>
      <c r="B375" s="59">
        <v>100000571944</v>
      </c>
      <c r="C375" s="60">
        <v>0</v>
      </c>
      <c r="D375" s="60" t="s">
        <v>112</v>
      </c>
      <c r="E375" s="61" t="s">
        <v>87</v>
      </c>
      <c r="F375" s="62">
        <v>5863.6</v>
      </c>
      <c r="G375" s="62">
        <v>-5862.6</v>
      </c>
      <c r="H375" s="62">
        <v>1</v>
      </c>
    </row>
    <row r="376" spans="1:8">
      <c r="A376" s="60">
        <v>330</v>
      </c>
      <c r="B376" s="59">
        <v>100000571945</v>
      </c>
      <c r="C376" s="60">
        <v>0</v>
      </c>
      <c r="D376" s="60" t="s">
        <v>112</v>
      </c>
      <c r="E376" s="61" t="s">
        <v>87</v>
      </c>
      <c r="F376" s="62">
        <v>5863.6</v>
      </c>
      <c r="G376" s="62">
        <v>-5862.6</v>
      </c>
      <c r="H376" s="62">
        <v>1</v>
      </c>
    </row>
    <row r="377" spans="1:8">
      <c r="A377" s="60">
        <v>331</v>
      </c>
      <c r="B377" s="59">
        <v>100000571946</v>
      </c>
      <c r="C377" s="60">
        <v>0</v>
      </c>
      <c r="D377" s="60" t="s">
        <v>112</v>
      </c>
      <c r="E377" s="61" t="s">
        <v>87</v>
      </c>
      <c r="F377" s="62">
        <v>5863.6</v>
      </c>
      <c r="G377" s="62">
        <v>-5862.6</v>
      </c>
      <c r="H377" s="62">
        <v>1</v>
      </c>
    </row>
    <row r="378" spans="1:8">
      <c r="A378" s="60">
        <v>332</v>
      </c>
      <c r="B378" s="59">
        <v>100000571947</v>
      </c>
      <c r="C378" s="60">
        <v>0</v>
      </c>
      <c r="D378" s="60" t="s">
        <v>112</v>
      </c>
      <c r="E378" s="61" t="s">
        <v>87</v>
      </c>
      <c r="F378" s="62">
        <v>5863.6</v>
      </c>
      <c r="G378" s="62">
        <v>-5862.6</v>
      </c>
      <c r="H378" s="62">
        <v>1</v>
      </c>
    </row>
    <row r="379" spans="1:8">
      <c r="A379" s="60">
        <v>333</v>
      </c>
      <c r="B379" s="59">
        <v>100000571948</v>
      </c>
      <c r="C379" s="60">
        <v>0</v>
      </c>
      <c r="D379" s="60" t="s">
        <v>112</v>
      </c>
      <c r="E379" s="61" t="s">
        <v>87</v>
      </c>
      <c r="F379" s="62">
        <v>5863.6</v>
      </c>
      <c r="G379" s="62">
        <v>-5862.6</v>
      </c>
      <c r="H379" s="62">
        <v>1</v>
      </c>
    </row>
    <row r="380" spans="1:8">
      <c r="A380" s="60">
        <v>334</v>
      </c>
      <c r="B380" s="59">
        <v>100000571949</v>
      </c>
      <c r="C380" s="60">
        <v>0</v>
      </c>
      <c r="D380" s="60" t="s">
        <v>112</v>
      </c>
      <c r="E380" s="61" t="s">
        <v>87</v>
      </c>
      <c r="F380" s="62">
        <v>5863.6</v>
      </c>
      <c r="G380" s="62">
        <v>-5862.6</v>
      </c>
      <c r="H380" s="62">
        <v>1</v>
      </c>
    </row>
    <row r="381" spans="1:8">
      <c r="A381" s="60">
        <v>335</v>
      </c>
      <c r="B381" s="59">
        <v>100000571950</v>
      </c>
      <c r="C381" s="60">
        <v>0</v>
      </c>
      <c r="D381" s="60" t="s">
        <v>112</v>
      </c>
      <c r="E381" s="61" t="s">
        <v>87</v>
      </c>
      <c r="F381" s="62">
        <v>5863.6</v>
      </c>
      <c r="G381" s="62">
        <v>-5862.6</v>
      </c>
      <c r="H381" s="62">
        <v>1</v>
      </c>
    </row>
    <row r="382" spans="1:8">
      <c r="A382" s="60">
        <v>336</v>
      </c>
      <c r="B382" s="59">
        <v>100000571951</v>
      </c>
      <c r="C382" s="60">
        <v>0</v>
      </c>
      <c r="D382" s="60" t="s">
        <v>112</v>
      </c>
      <c r="E382" s="61" t="s">
        <v>87</v>
      </c>
      <c r="F382" s="62">
        <v>5863.6</v>
      </c>
      <c r="G382" s="62">
        <v>-5862.6</v>
      </c>
      <c r="H382" s="62">
        <v>1</v>
      </c>
    </row>
    <row r="383" spans="1:8">
      <c r="A383" s="60">
        <v>337</v>
      </c>
      <c r="B383" s="75">
        <v>100000571952</v>
      </c>
      <c r="C383" s="76">
        <v>0</v>
      </c>
      <c r="D383" s="76" t="s">
        <v>112</v>
      </c>
      <c r="E383" s="77" t="s">
        <v>87</v>
      </c>
      <c r="F383" s="79">
        <v>5863.6</v>
      </c>
      <c r="G383" s="79">
        <v>-5862.6</v>
      </c>
      <c r="H383" s="79">
        <v>1</v>
      </c>
    </row>
    <row r="384" spans="1:8">
      <c r="A384" s="60">
        <v>338</v>
      </c>
      <c r="B384" s="75">
        <v>100000571953</v>
      </c>
      <c r="C384" s="76">
        <v>0</v>
      </c>
      <c r="D384" s="76" t="s">
        <v>112</v>
      </c>
      <c r="E384" s="77" t="s">
        <v>117</v>
      </c>
      <c r="F384" s="79">
        <v>10197.1</v>
      </c>
      <c r="G384" s="79">
        <v>-10196.1</v>
      </c>
      <c r="H384" s="79">
        <v>1</v>
      </c>
    </row>
    <row r="385" spans="1:8">
      <c r="A385" s="60">
        <v>339</v>
      </c>
      <c r="B385" s="59">
        <v>100000584132</v>
      </c>
      <c r="C385" s="60">
        <v>0</v>
      </c>
      <c r="D385" s="60" t="s">
        <v>118</v>
      </c>
      <c r="E385" s="61" t="s">
        <v>119</v>
      </c>
      <c r="F385" s="62">
        <v>21624.7</v>
      </c>
      <c r="G385" s="62">
        <v>-21623.7</v>
      </c>
      <c r="H385" s="62">
        <v>1</v>
      </c>
    </row>
    <row r="386" spans="1:8">
      <c r="A386" s="60">
        <v>340</v>
      </c>
      <c r="B386" s="59">
        <v>100000584133</v>
      </c>
      <c r="C386" s="60">
        <v>0</v>
      </c>
      <c r="D386" s="60" t="s">
        <v>118</v>
      </c>
      <c r="E386" s="61" t="s">
        <v>120</v>
      </c>
      <c r="F386" s="62">
        <v>20608.2</v>
      </c>
      <c r="G386" s="62">
        <v>-20607.2</v>
      </c>
      <c r="H386" s="62">
        <v>1</v>
      </c>
    </row>
    <row r="387" spans="1:8">
      <c r="A387" s="60">
        <v>341</v>
      </c>
      <c r="B387" s="59">
        <v>100000584134</v>
      </c>
      <c r="C387" s="60">
        <v>0</v>
      </c>
      <c r="D387" s="60" t="s">
        <v>118</v>
      </c>
      <c r="E387" s="61" t="s">
        <v>121</v>
      </c>
      <c r="F387" s="62">
        <v>20608.2</v>
      </c>
      <c r="G387" s="62">
        <v>-20607.2</v>
      </c>
      <c r="H387" s="62">
        <v>1</v>
      </c>
    </row>
    <row r="388" spans="1:8">
      <c r="A388" s="60">
        <v>342</v>
      </c>
      <c r="B388" s="59">
        <v>100000584135</v>
      </c>
      <c r="C388" s="60">
        <v>0</v>
      </c>
      <c r="D388" s="60" t="s">
        <v>118</v>
      </c>
      <c r="E388" s="61" t="s">
        <v>122</v>
      </c>
      <c r="F388" s="62">
        <v>6387.9</v>
      </c>
      <c r="G388" s="62">
        <v>-6386.9</v>
      </c>
      <c r="H388" s="62">
        <v>1</v>
      </c>
    </row>
    <row r="389" spans="1:8">
      <c r="A389" s="60">
        <v>343</v>
      </c>
      <c r="B389" s="59">
        <v>100000584136</v>
      </c>
      <c r="C389" s="60">
        <v>0</v>
      </c>
      <c r="D389" s="60" t="s">
        <v>118</v>
      </c>
      <c r="E389" s="61" t="s">
        <v>123</v>
      </c>
      <c r="F389" s="62">
        <v>11438.3</v>
      </c>
      <c r="G389" s="62">
        <v>-11437.3</v>
      </c>
      <c r="H389" s="62">
        <v>1</v>
      </c>
    </row>
    <row r="390" spans="1:8">
      <c r="A390" s="60">
        <v>344</v>
      </c>
      <c r="B390" s="59">
        <v>100000584137</v>
      </c>
      <c r="C390" s="60">
        <v>0</v>
      </c>
      <c r="D390" s="60" t="s">
        <v>118</v>
      </c>
      <c r="E390" s="61" t="s">
        <v>124</v>
      </c>
      <c r="F390" s="62">
        <v>10846</v>
      </c>
      <c r="G390" s="62">
        <v>-10845</v>
      </c>
      <c r="H390" s="62">
        <v>1</v>
      </c>
    </row>
    <row r="391" spans="1:8">
      <c r="A391" s="60">
        <v>345</v>
      </c>
      <c r="B391" s="59">
        <v>100000584138</v>
      </c>
      <c r="C391" s="60">
        <v>0</v>
      </c>
      <c r="D391" s="60" t="s">
        <v>118</v>
      </c>
      <c r="E391" s="61" t="s">
        <v>125</v>
      </c>
      <c r="F391" s="62">
        <v>8881</v>
      </c>
      <c r="G391" s="62">
        <v>-8880</v>
      </c>
      <c r="H391" s="62">
        <v>1</v>
      </c>
    </row>
    <row r="392" spans="1:8">
      <c r="A392" s="60">
        <v>346</v>
      </c>
      <c r="B392" s="59">
        <v>100000584139</v>
      </c>
      <c r="C392" s="60">
        <v>0</v>
      </c>
      <c r="D392" s="60" t="s">
        <v>118</v>
      </c>
      <c r="E392" s="61" t="s">
        <v>125</v>
      </c>
      <c r="F392" s="62">
        <v>8881</v>
      </c>
      <c r="G392" s="62">
        <v>-8880</v>
      </c>
      <c r="H392" s="62">
        <v>1</v>
      </c>
    </row>
    <row r="393" spans="1:8">
      <c r="A393" s="60">
        <v>347</v>
      </c>
      <c r="B393" s="59">
        <v>100000584140</v>
      </c>
      <c r="C393" s="60">
        <v>0</v>
      </c>
      <c r="D393" s="60" t="s">
        <v>118</v>
      </c>
      <c r="E393" s="61" t="s">
        <v>110</v>
      </c>
      <c r="F393" s="62">
        <v>8881</v>
      </c>
      <c r="G393" s="62">
        <v>-8880</v>
      </c>
      <c r="H393" s="62">
        <v>1</v>
      </c>
    </row>
    <row r="394" spans="1:8">
      <c r="A394" s="60">
        <v>348</v>
      </c>
      <c r="B394" s="59">
        <v>100000584141</v>
      </c>
      <c r="C394" s="60">
        <v>0</v>
      </c>
      <c r="D394" s="60" t="s">
        <v>118</v>
      </c>
      <c r="E394" s="61" t="s">
        <v>110</v>
      </c>
      <c r="F394" s="62">
        <v>8881</v>
      </c>
      <c r="G394" s="62">
        <v>-8880</v>
      </c>
      <c r="H394" s="62">
        <v>1</v>
      </c>
    </row>
    <row r="395" spans="1:8">
      <c r="A395" s="60">
        <v>349</v>
      </c>
      <c r="B395" s="59">
        <v>100000584142</v>
      </c>
      <c r="C395" s="60">
        <v>0</v>
      </c>
      <c r="D395" s="60" t="s">
        <v>118</v>
      </c>
      <c r="E395" s="61" t="s">
        <v>110</v>
      </c>
      <c r="F395" s="62">
        <v>8881</v>
      </c>
      <c r="G395" s="62">
        <v>-8880</v>
      </c>
      <c r="H395" s="62">
        <v>1</v>
      </c>
    </row>
    <row r="396" spans="1:8">
      <c r="A396" s="60">
        <v>350</v>
      </c>
      <c r="B396" s="59">
        <v>100000584143</v>
      </c>
      <c r="C396" s="60">
        <v>0</v>
      </c>
      <c r="D396" s="60" t="s">
        <v>118</v>
      </c>
      <c r="E396" s="61" t="s">
        <v>126</v>
      </c>
      <c r="F396" s="62">
        <v>9480.2000000000007</v>
      </c>
      <c r="G396" s="62">
        <v>-9479.2000000000007</v>
      </c>
      <c r="H396" s="62">
        <v>1</v>
      </c>
    </row>
    <row r="397" spans="1:8">
      <c r="A397" s="60">
        <v>351</v>
      </c>
      <c r="B397" s="59">
        <v>100000584144</v>
      </c>
      <c r="C397" s="60">
        <v>0</v>
      </c>
      <c r="D397" s="60" t="s">
        <v>118</v>
      </c>
      <c r="E397" s="61" t="s">
        <v>83</v>
      </c>
      <c r="F397" s="62">
        <v>5992</v>
      </c>
      <c r="G397" s="62">
        <v>-5991</v>
      </c>
      <c r="H397" s="62">
        <v>1</v>
      </c>
    </row>
    <row r="398" spans="1:8">
      <c r="A398" s="60">
        <v>352</v>
      </c>
      <c r="B398" s="59">
        <v>100000584145</v>
      </c>
      <c r="C398" s="60">
        <v>0</v>
      </c>
      <c r="D398" s="60" t="s">
        <v>118</v>
      </c>
      <c r="E398" s="61" t="s">
        <v>83</v>
      </c>
      <c r="F398" s="62">
        <v>5992</v>
      </c>
      <c r="G398" s="62">
        <v>-5991</v>
      </c>
      <c r="H398" s="62">
        <v>1</v>
      </c>
    </row>
    <row r="399" spans="1:8">
      <c r="A399" s="60">
        <v>353</v>
      </c>
      <c r="B399" s="59">
        <v>100000584146</v>
      </c>
      <c r="C399" s="60">
        <v>0</v>
      </c>
      <c r="D399" s="60" t="s">
        <v>118</v>
      </c>
      <c r="E399" s="61" t="s">
        <v>127</v>
      </c>
      <c r="F399" s="62">
        <v>6173.9</v>
      </c>
      <c r="G399" s="62">
        <v>-6172.9</v>
      </c>
      <c r="H399" s="62">
        <v>1</v>
      </c>
    </row>
    <row r="400" spans="1:8">
      <c r="A400" s="60">
        <v>354</v>
      </c>
      <c r="B400" s="59">
        <v>100000584147</v>
      </c>
      <c r="C400" s="60">
        <v>0</v>
      </c>
      <c r="D400" s="60" t="s">
        <v>118</v>
      </c>
      <c r="E400" s="61" t="s">
        <v>127</v>
      </c>
      <c r="F400" s="62">
        <v>6173.9</v>
      </c>
      <c r="G400" s="62">
        <v>-6172.9</v>
      </c>
      <c r="H400" s="62">
        <v>1</v>
      </c>
    </row>
    <row r="401" spans="1:8">
      <c r="A401" s="60">
        <v>355</v>
      </c>
      <c r="B401" s="59">
        <v>100000584148</v>
      </c>
      <c r="C401" s="60">
        <v>0</v>
      </c>
      <c r="D401" s="60" t="s">
        <v>118</v>
      </c>
      <c r="E401" s="61" t="s">
        <v>85</v>
      </c>
      <c r="F401" s="62">
        <v>8848.9</v>
      </c>
      <c r="G401" s="62">
        <v>-8847.9</v>
      </c>
      <c r="H401" s="62">
        <v>1</v>
      </c>
    </row>
    <row r="402" spans="1:8">
      <c r="A402" s="60">
        <v>356</v>
      </c>
      <c r="B402" s="59">
        <v>100000584149</v>
      </c>
      <c r="C402" s="60">
        <v>0</v>
      </c>
      <c r="D402" s="60" t="s">
        <v>118</v>
      </c>
      <c r="E402" s="61" t="s">
        <v>85</v>
      </c>
      <c r="F402" s="62">
        <v>8848.9</v>
      </c>
      <c r="G402" s="62">
        <v>-8847.9</v>
      </c>
      <c r="H402" s="62">
        <v>1</v>
      </c>
    </row>
    <row r="403" spans="1:8">
      <c r="A403" s="60">
        <v>357</v>
      </c>
      <c r="B403" s="59">
        <v>100000584150</v>
      </c>
      <c r="C403" s="60">
        <v>0</v>
      </c>
      <c r="D403" s="60" t="s">
        <v>118</v>
      </c>
      <c r="E403" s="61" t="s">
        <v>87</v>
      </c>
      <c r="F403" s="62">
        <v>5863.6</v>
      </c>
      <c r="G403" s="62">
        <v>-5862.6</v>
      </c>
      <c r="H403" s="62">
        <v>1</v>
      </c>
    </row>
    <row r="404" spans="1:8">
      <c r="A404" s="60">
        <v>358</v>
      </c>
      <c r="B404" s="59">
        <v>100000584151</v>
      </c>
      <c r="C404" s="60">
        <v>0</v>
      </c>
      <c r="D404" s="60" t="s">
        <v>118</v>
      </c>
      <c r="E404" s="61" t="s">
        <v>87</v>
      </c>
      <c r="F404" s="62">
        <v>5863.6</v>
      </c>
      <c r="G404" s="62">
        <v>-5862.6</v>
      </c>
      <c r="H404" s="62">
        <v>1</v>
      </c>
    </row>
    <row r="405" spans="1:8">
      <c r="A405" s="60">
        <v>359</v>
      </c>
      <c r="B405" s="59">
        <v>100000584152</v>
      </c>
      <c r="C405" s="60">
        <v>0</v>
      </c>
      <c r="D405" s="60" t="s">
        <v>118</v>
      </c>
      <c r="E405" s="61" t="s">
        <v>87</v>
      </c>
      <c r="F405" s="62">
        <v>5863.6</v>
      </c>
      <c r="G405" s="62">
        <v>-5862.6</v>
      </c>
      <c r="H405" s="62">
        <v>1</v>
      </c>
    </row>
    <row r="406" spans="1:8">
      <c r="A406" s="60">
        <v>360</v>
      </c>
      <c r="B406" s="59">
        <v>100000584153</v>
      </c>
      <c r="C406" s="60">
        <v>0</v>
      </c>
      <c r="D406" s="60" t="s">
        <v>118</v>
      </c>
      <c r="E406" s="61" t="s">
        <v>87</v>
      </c>
      <c r="F406" s="62">
        <v>5863.6</v>
      </c>
      <c r="G406" s="62">
        <v>-5862.6</v>
      </c>
      <c r="H406" s="62">
        <v>1</v>
      </c>
    </row>
    <row r="407" spans="1:8">
      <c r="A407" s="60">
        <v>361</v>
      </c>
      <c r="B407" s="59">
        <v>100000584154</v>
      </c>
      <c r="C407" s="60">
        <v>0</v>
      </c>
      <c r="D407" s="60" t="s">
        <v>118</v>
      </c>
      <c r="E407" s="61" t="s">
        <v>87</v>
      </c>
      <c r="F407" s="62">
        <v>5863.6</v>
      </c>
      <c r="G407" s="62">
        <v>-5862.6</v>
      </c>
      <c r="H407" s="62">
        <v>1</v>
      </c>
    </row>
    <row r="408" spans="1:8">
      <c r="A408" s="60">
        <v>362</v>
      </c>
      <c r="B408" s="59">
        <v>100000584155</v>
      </c>
      <c r="C408" s="60">
        <v>0</v>
      </c>
      <c r="D408" s="60" t="s">
        <v>118</v>
      </c>
      <c r="E408" s="61" t="s">
        <v>107</v>
      </c>
      <c r="F408" s="62">
        <v>6450</v>
      </c>
      <c r="G408" s="62">
        <v>-6449</v>
      </c>
      <c r="H408" s="62">
        <v>1</v>
      </c>
    </row>
    <row r="409" spans="1:8">
      <c r="A409" s="60">
        <v>363</v>
      </c>
      <c r="B409" s="59">
        <v>100000584156</v>
      </c>
      <c r="C409" s="60">
        <v>0</v>
      </c>
      <c r="D409" s="60" t="s">
        <v>118</v>
      </c>
      <c r="E409" s="61" t="s">
        <v>128</v>
      </c>
      <c r="F409" s="62">
        <v>5970</v>
      </c>
      <c r="G409" s="62">
        <v>-5969</v>
      </c>
      <c r="H409" s="62">
        <v>1</v>
      </c>
    </row>
    <row r="410" spans="1:8">
      <c r="A410" s="60">
        <v>364</v>
      </c>
      <c r="B410" s="59">
        <v>100000584157</v>
      </c>
      <c r="C410" s="60">
        <v>0</v>
      </c>
      <c r="D410" s="60" t="s">
        <v>118</v>
      </c>
      <c r="E410" s="61" t="s">
        <v>128</v>
      </c>
      <c r="F410" s="62">
        <v>5970</v>
      </c>
      <c r="G410" s="62">
        <v>-5969</v>
      </c>
      <c r="H410" s="62">
        <v>1</v>
      </c>
    </row>
    <row r="411" spans="1:8">
      <c r="A411" s="60">
        <v>365</v>
      </c>
      <c r="B411" s="59">
        <v>100000584158</v>
      </c>
      <c r="C411" s="60">
        <v>0</v>
      </c>
      <c r="D411" s="60" t="s">
        <v>118</v>
      </c>
      <c r="E411" s="61" t="s">
        <v>128</v>
      </c>
      <c r="F411" s="62">
        <v>5970</v>
      </c>
      <c r="G411" s="62">
        <v>-5969</v>
      </c>
      <c r="H411" s="62">
        <v>1</v>
      </c>
    </row>
    <row r="412" spans="1:8">
      <c r="A412" s="60">
        <v>366</v>
      </c>
      <c r="B412" s="59">
        <v>100000584159</v>
      </c>
      <c r="C412" s="60">
        <v>0</v>
      </c>
      <c r="D412" s="60" t="s">
        <v>118</v>
      </c>
      <c r="E412" s="61" t="s">
        <v>78</v>
      </c>
      <c r="F412" s="62">
        <v>8300</v>
      </c>
      <c r="G412" s="62">
        <v>-8299</v>
      </c>
      <c r="H412" s="62">
        <v>1</v>
      </c>
    </row>
    <row r="413" spans="1:8">
      <c r="A413" s="60">
        <v>367</v>
      </c>
      <c r="B413" s="59">
        <v>100000584160</v>
      </c>
      <c r="C413" s="60">
        <v>0</v>
      </c>
      <c r="D413" s="60" t="s">
        <v>118</v>
      </c>
      <c r="E413" s="61" t="s">
        <v>109</v>
      </c>
      <c r="F413" s="62">
        <v>9800</v>
      </c>
      <c r="G413" s="62">
        <v>-9799</v>
      </c>
      <c r="H413" s="62">
        <v>1</v>
      </c>
    </row>
    <row r="414" spans="1:8">
      <c r="A414" s="60">
        <v>368</v>
      </c>
      <c r="B414" s="59">
        <v>100000584161</v>
      </c>
      <c r="C414" s="60">
        <v>0</v>
      </c>
      <c r="D414" s="60" t="s">
        <v>118</v>
      </c>
      <c r="E414" s="61" t="s">
        <v>109</v>
      </c>
      <c r="F414" s="62">
        <v>9800</v>
      </c>
      <c r="G414" s="62">
        <v>-9799</v>
      </c>
      <c r="H414" s="62">
        <v>1</v>
      </c>
    </row>
    <row r="415" spans="1:8">
      <c r="A415" s="60">
        <v>369</v>
      </c>
      <c r="B415" s="59">
        <v>100000584162</v>
      </c>
      <c r="C415" s="60">
        <v>0</v>
      </c>
      <c r="D415" s="60" t="s">
        <v>118</v>
      </c>
      <c r="E415" s="61" t="s">
        <v>81</v>
      </c>
      <c r="F415" s="62">
        <v>8950</v>
      </c>
      <c r="G415" s="62">
        <v>-8949</v>
      </c>
      <c r="H415" s="62">
        <v>1</v>
      </c>
    </row>
    <row r="416" spans="1:8">
      <c r="A416" s="60">
        <v>370</v>
      </c>
      <c r="B416" s="59">
        <v>100000584163</v>
      </c>
      <c r="C416" s="60">
        <v>0</v>
      </c>
      <c r="D416" s="60" t="s">
        <v>118</v>
      </c>
      <c r="E416" s="61" t="s">
        <v>81</v>
      </c>
      <c r="F416" s="62">
        <v>8950</v>
      </c>
      <c r="G416" s="62">
        <v>-8949</v>
      </c>
      <c r="H416" s="62">
        <v>1</v>
      </c>
    </row>
    <row r="417" spans="1:8">
      <c r="A417" s="60">
        <v>371</v>
      </c>
      <c r="B417" s="59">
        <v>100000584164</v>
      </c>
      <c r="C417" s="60">
        <v>0</v>
      </c>
      <c r="D417" s="60" t="s">
        <v>118</v>
      </c>
      <c r="E417" s="61" t="s">
        <v>81</v>
      </c>
      <c r="F417" s="62">
        <v>8950</v>
      </c>
      <c r="G417" s="62">
        <v>-8949</v>
      </c>
      <c r="H417" s="62">
        <v>1</v>
      </c>
    </row>
    <row r="418" spans="1:8">
      <c r="A418" s="60">
        <v>372</v>
      </c>
      <c r="B418" s="59">
        <v>100000584165</v>
      </c>
      <c r="C418" s="60">
        <v>0</v>
      </c>
      <c r="D418" s="60" t="s">
        <v>118</v>
      </c>
      <c r="E418" s="61" t="s">
        <v>81</v>
      </c>
      <c r="F418" s="62">
        <v>8950</v>
      </c>
      <c r="G418" s="62">
        <v>-8949</v>
      </c>
      <c r="H418" s="62">
        <v>1</v>
      </c>
    </row>
    <row r="419" spans="1:8">
      <c r="A419" s="60">
        <v>373</v>
      </c>
      <c r="B419" s="59">
        <v>100000584166</v>
      </c>
      <c r="C419" s="60">
        <v>0</v>
      </c>
      <c r="D419" s="60" t="s">
        <v>118</v>
      </c>
      <c r="E419" s="61" t="s">
        <v>81</v>
      </c>
      <c r="F419" s="62">
        <v>8950</v>
      </c>
      <c r="G419" s="62">
        <v>-8949</v>
      </c>
      <c r="H419" s="62">
        <v>1</v>
      </c>
    </row>
    <row r="420" spans="1:8">
      <c r="A420" s="60">
        <v>374</v>
      </c>
      <c r="B420" s="59">
        <v>100000584167</v>
      </c>
      <c r="C420" s="60">
        <v>0</v>
      </c>
      <c r="D420" s="60" t="s">
        <v>118</v>
      </c>
      <c r="E420" s="61" t="s">
        <v>81</v>
      </c>
      <c r="F420" s="62">
        <v>8950</v>
      </c>
      <c r="G420" s="62">
        <v>-8949</v>
      </c>
      <c r="H420" s="62">
        <v>1</v>
      </c>
    </row>
    <row r="421" spans="1:8">
      <c r="A421" s="60">
        <v>375</v>
      </c>
      <c r="B421" s="59">
        <v>100000584168</v>
      </c>
      <c r="C421" s="60">
        <v>0</v>
      </c>
      <c r="D421" s="60" t="s">
        <v>118</v>
      </c>
      <c r="E421" s="61" t="s">
        <v>81</v>
      </c>
      <c r="F421" s="62">
        <v>8950</v>
      </c>
      <c r="G421" s="62">
        <v>-8949</v>
      </c>
      <c r="H421" s="62">
        <v>1</v>
      </c>
    </row>
    <row r="422" spans="1:8">
      <c r="A422" s="60">
        <v>376</v>
      </c>
      <c r="B422" s="59">
        <v>100000584169</v>
      </c>
      <c r="C422" s="60">
        <v>0</v>
      </c>
      <c r="D422" s="60" t="s">
        <v>118</v>
      </c>
      <c r="E422" s="61" t="s">
        <v>81</v>
      </c>
      <c r="F422" s="62">
        <v>8950</v>
      </c>
      <c r="G422" s="62">
        <v>-8949</v>
      </c>
      <c r="H422" s="62">
        <v>1</v>
      </c>
    </row>
    <row r="423" spans="1:8">
      <c r="A423" s="60">
        <v>377</v>
      </c>
      <c r="B423" s="59">
        <v>100000584170</v>
      </c>
      <c r="C423" s="60">
        <v>0</v>
      </c>
      <c r="D423" s="60" t="s">
        <v>118</v>
      </c>
      <c r="E423" s="61" t="s">
        <v>81</v>
      </c>
      <c r="F423" s="62">
        <v>8950</v>
      </c>
      <c r="G423" s="62">
        <v>-8949</v>
      </c>
      <c r="H423" s="62">
        <v>1</v>
      </c>
    </row>
    <row r="424" spans="1:8">
      <c r="A424" s="60">
        <v>378</v>
      </c>
      <c r="B424" s="59">
        <v>100000584171</v>
      </c>
      <c r="C424" s="60">
        <v>0</v>
      </c>
      <c r="D424" s="60" t="s">
        <v>118</v>
      </c>
      <c r="E424" s="61" t="s">
        <v>81</v>
      </c>
      <c r="F424" s="62">
        <v>8950</v>
      </c>
      <c r="G424" s="62">
        <v>-8949</v>
      </c>
      <c r="H424" s="62">
        <v>1</v>
      </c>
    </row>
    <row r="425" spans="1:8">
      <c r="A425" s="60">
        <v>379</v>
      </c>
      <c r="B425" s="59">
        <v>100000584172</v>
      </c>
      <c r="C425" s="60">
        <v>0</v>
      </c>
      <c r="D425" s="60" t="s">
        <v>118</v>
      </c>
      <c r="E425" s="61" t="s">
        <v>129</v>
      </c>
      <c r="F425" s="62">
        <v>8300</v>
      </c>
      <c r="G425" s="62">
        <v>-8299</v>
      </c>
      <c r="H425" s="62">
        <v>1</v>
      </c>
    </row>
    <row r="426" spans="1:8">
      <c r="A426" s="60">
        <v>380</v>
      </c>
      <c r="B426" s="59">
        <v>100000584173</v>
      </c>
      <c r="C426" s="60">
        <v>0</v>
      </c>
      <c r="D426" s="60" t="s">
        <v>118</v>
      </c>
      <c r="E426" s="61" t="s">
        <v>129</v>
      </c>
      <c r="F426" s="62">
        <v>8300</v>
      </c>
      <c r="G426" s="62">
        <v>-8299</v>
      </c>
      <c r="H426" s="62">
        <v>1</v>
      </c>
    </row>
    <row r="427" spans="1:8">
      <c r="A427" s="60">
        <v>381</v>
      </c>
      <c r="B427" s="59">
        <v>100000584174</v>
      </c>
      <c r="C427" s="60">
        <v>0</v>
      </c>
      <c r="D427" s="60" t="s">
        <v>118</v>
      </c>
      <c r="E427" s="61" t="s">
        <v>129</v>
      </c>
      <c r="F427" s="62">
        <v>8300</v>
      </c>
      <c r="G427" s="62">
        <v>-8299</v>
      </c>
      <c r="H427" s="62">
        <v>1</v>
      </c>
    </row>
    <row r="428" spans="1:8">
      <c r="A428" s="60">
        <v>382</v>
      </c>
      <c r="B428" s="59">
        <v>100000584175</v>
      </c>
      <c r="C428" s="60">
        <v>0</v>
      </c>
      <c r="D428" s="60" t="s">
        <v>118</v>
      </c>
      <c r="E428" s="61" t="s">
        <v>129</v>
      </c>
      <c r="F428" s="62">
        <v>8300</v>
      </c>
      <c r="G428" s="62">
        <v>-8299</v>
      </c>
      <c r="H428" s="62">
        <v>1</v>
      </c>
    </row>
    <row r="429" spans="1:8">
      <c r="A429" s="60">
        <v>383</v>
      </c>
      <c r="B429" s="59">
        <v>100000584176</v>
      </c>
      <c r="C429" s="60">
        <v>0</v>
      </c>
      <c r="D429" s="60" t="s">
        <v>118</v>
      </c>
      <c r="E429" s="61" t="s">
        <v>129</v>
      </c>
      <c r="F429" s="62">
        <v>8300</v>
      </c>
      <c r="G429" s="62">
        <v>-8299</v>
      </c>
      <c r="H429" s="62">
        <v>1</v>
      </c>
    </row>
    <row r="430" spans="1:8">
      <c r="A430" s="60">
        <v>384</v>
      </c>
      <c r="B430" s="59">
        <v>100000584177</v>
      </c>
      <c r="C430" s="60">
        <v>0</v>
      </c>
      <c r="D430" s="60" t="s">
        <v>118</v>
      </c>
      <c r="E430" s="61" t="s">
        <v>129</v>
      </c>
      <c r="F430" s="62">
        <v>8300</v>
      </c>
      <c r="G430" s="62">
        <v>-8299</v>
      </c>
      <c r="H430" s="62">
        <v>1</v>
      </c>
    </row>
    <row r="431" spans="1:8">
      <c r="A431" s="60">
        <v>385</v>
      </c>
      <c r="B431" s="59">
        <v>100000584178</v>
      </c>
      <c r="C431" s="60">
        <v>0</v>
      </c>
      <c r="D431" s="60" t="s">
        <v>118</v>
      </c>
      <c r="E431" s="61" t="s">
        <v>129</v>
      </c>
      <c r="F431" s="62">
        <v>8300</v>
      </c>
      <c r="G431" s="62">
        <v>-8299</v>
      </c>
      <c r="H431" s="62">
        <v>1</v>
      </c>
    </row>
    <row r="432" spans="1:8">
      <c r="A432" s="60">
        <v>386</v>
      </c>
      <c r="B432" s="59">
        <v>100000584179</v>
      </c>
      <c r="C432" s="60">
        <v>0</v>
      </c>
      <c r="D432" s="60" t="s">
        <v>118</v>
      </c>
      <c r="E432" s="61" t="s">
        <v>129</v>
      </c>
      <c r="F432" s="62">
        <v>8300</v>
      </c>
      <c r="G432" s="62">
        <v>-8299</v>
      </c>
      <c r="H432" s="62">
        <v>1</v>
      </c>
    </row>
    <row r="433" spans="1:8">
      <c r="A433" s="60">
        <v>387</v>
      </c>
      <c r="B433" s="59">
        <v>100000584180</v>
      </c>
      <c r="C433" s="60">
        <v>0</v>
      </c>
      <c r="D433" s="60" t="s">
        <v>118</v>
      </c>
      <c r="E433" s="61" t="s">
        <v>84</v>
      </c>
      <c r="F433" s="62">
        <v>7030</v>
      </c>
      <c r="G433" s="62">
        <v>-7029</v>
      </c>
      <c r="H433" s="62">
        <v>1</v>
      </c>
    </row>
    <row r="434" spans="1:8">
      <c r="A434" s="60">
        <v>388</v>
      </c>
      <c r="B434" s="59">
        <v>100000584181</v>
      </c>
      <c r="C434" s="60">
        <v>0</v>
      </c>
      <c r="D434" s="60" t="s">
        <v>118</v>
      </c>
      <c r="E434" s="61" t="s">
        <v>83</v>
      </c>
      <c r="F434" s="62">
        <v>5600</v>
      </c>
      <c r="G434" s="62">
        <v>-5599</v>
      </c>
      <c r="H434" s="62">
        <v>1</v>
      </c>
    </row>
    <row r="435" spans="1:8">
      <c r="A435" s="60">
        <v>389</v>
      </c>
      <c r="B435" s="59">
        <v>100000584182</v>
      </c>
      <c r="C435" s="60">
        <v>0</v>
      </c>
      <c r="D435" s="60" t="s">
        <v>118</v>
      </c>
      <c r="E435" s="61" t="s">
        <v>87</v>
      </c>
      <c r="F435" s="62">
        <v>5480</v>
      </c>
      <c r="G435" s="62">
        <v>-5479</v>
      </c>
      <c r="H435" s="62">
        <v>1</v>
      </c>
    </row>
    <row r="436" spans="1:8">
      <c r="A436" s="60">
        <v>390</v>
      </c>
      <c r="B436" s="59">
        <v>100000584183</v>
      </c>
      <c r="C436" s="60">
        <v>0</v>
      </c>
      <c r="D436" s="60" t="s">
        <v>118</v>
      </c>
      <c r="E436" s="61" t="s">
        <v>87</v>
      </c>
      <c r="F436" s="62">
        <v>5480</v>
      </c>
      <c r="G436" s="62">
        <v>-5479</v>
      </c>
      <c r="H436" s="62">
        <v>1</v>
      </c>
    </row>
    <row r="437" spans="1:8">
      <c r="A437" s="60">
        <v>391</v>
      </c>
      <c r="B437" s="59">
        <v>100000584184</v>
      </c>
      <c r="C437" s="60">
        <v>0</v>
      </c>
      <c r="D437" s="60" t="s">
        <v>118</v>
      </c>
      <c r="E437" s="61" t="s">
        <v>87</v>
      </c>
      <c r="F437" s="62">
        <v>5480</v>
      </c>
      <c r="G437" s="62">
        <v>-5479</v>
      </c>
      <c r="H437" s="62">
        <v>1</v>
      </c>
    </row>
    <row r="438" spans="1:8">
      <c r="A438" s="60">
        <v>392</v>
      </c>
      <c r="B438" s="59">
        <v>100000584185</v>
      </c>
      <c r="C438" s="60">
        <v>0</v>
      </c>
      <c r="D438" s="60" t="s">
        <v>118</v>
      </c>
      <c r="E438" s="61" t="s">
        <v>87</v>
      </c>
      <c r="F438" s="62">
        <v>5480</v>
      </c>
      <c r="G438" s="62">
        <v>-5479</v>
      </c>
      <c r="H438" s="62">
        <v>1</v>
      </c>
    </row>
    <row r="439" spans="1:8">
      <c r="A439" s="60">
        <v>393</v>
      </c>
      <c r="B439" s="59">
        <v>100000584186</v>
      </c>
      <c r="C439" s="60">
        <v>0</v>
      </c>
      <c r="D439" s="60" t="s">
        <v>118</v>
      </c>
      <c r="E439" s="61" t="s">
        <v>87</v>
      </c>
      <c r="F439" s="62">
        <v>5480</v>
      </c>
      <c r="G439" s="62">
        <v>-5479</v>
      </c>
      <c r="H439" s="62">
        <v>1</v>
      </c>
    </row>
    <row r="440" spans="1:8" s="73" customFormat="1">
      <c r="A440" s="60">
        <v>394</v>
      </c>
      <c r="B440" s="59">
        <v>100000584187</v>
      </c>
      <c r="C440" s="60">
        <v>0</v>
      </c>
      <c r="D440" s="60" t="s">
        <v>118</v>
      </c>
      <c r="E440" s="61" t="s">
        <v>87</v>
      </c>
      <c r="F440" s="62">
        <v>5480</v>
      </c>
      <c r="G440" s="62">
        <v>-5479</v>
      </c>
      <c r="H440" s="62">
        <v>1</v>
      </c>
    </row>
    <row r="441" spans="1:8">
      <c r="A441" s="60">
        <v>395</v>
      </c>
      <c r="B441" s="59">
        <v>100000584188</v>
      </c>
      <c r="C441" s="60">
        <v>0</v>
      </c>
      <c r="D441" s="60" t="s">
        <v>118</v>
      </c>
      <c r="E441" s="61" t="s">
        <v>87</v>
      </c>
      <c r="F441" s="62">
        <v>5480</v>
      </c>
      <c r="G441" s="62">
        <v>-5479</v>
      </c>
      <c r="H441" s="62">
        <v>1</v>
      </c>
    </row>
    <row r="442" spans="1:8">
      <c r="A442" s="60">
        <v>396</v>
      </c>
      <c r="B442" s="59">
        <v>100000584189</v>
      </c>
      <c r="C442" s="60">
        <v>0</v>
      </c>
      <c r="D442" s="60" t="s">
        <v>118</v>
      </c>
      <c r="E442" s="61" t="s">
        <v>85</v>
      </c>
      <c r="F442" s="62">
        <v>8270</v>
      </c>
      <c r="G442" s="62">
        <v>-8269</v>
      </c>
      <c r="H442" s="62">
        <v>1</v>
      </c>
    </row>
    <row r="443" spans="1:8">
      <c r="A443" s="60">
        <v>397</v>
      </c>
      <c r="B443" s="59">
        <v>100000584190</v>
      </c>
      <c r="C443" s="60">
        <v>0</v>
      </c>
      <c r="D443" s="60" t="s">
        <v>118</v>
      </c>
      <c r="E443" s="61" t="s">
        <v>85</v>
      </c>
      <c r="F443" s="62">
        <v>8270</v>
      </c>
      <c r="G443" s="62">
        <v>-8269</v>
      </c>
      <c r="H443" s="62">
        <v>1</v>
      </c>
    </row>
    <row r="444" spans="1:8">
      <c r="A444" s="60">
        <v>398</v>
      </c>
      <c r="B444" s="59">
        <v>100000584191</v>
      </c>
      <c r="C444" s="60">
        <v>0</v>
      </c>
      <c r="D444" s="60" t="s">
        <v>118</v>
      </c>
      <c r="E444" s="61" t="s">
        <v>85</v>
      </c>
      <c r="F444" s="62">
        <v>8270</v>
      </c>
      <c r="G444" s="62">
        <v>-8269</v>
      </c>
      <c r="H444" s="62">
        <v>1</v>
      </c>
    </row>
    <row r="445" spans="1:8">
      <c r="A445" s="60">
        <v>399</v>
      </c>
      <c r="B445" s="59">
        <v>100000584192</v>
      </c>
      <c r="C445" s="60">
        <v>0</v>
      </c>
      <c r="D445" s="60" t="s">
        <v>118</v>
      </c>
      <c r="E445" s="61" t="s">
        <v>85</v>
      </c>
      <c r="F445" s="62">
        <v>8270</v>
      </c>
      <c r="G445" s="62">
        <v>-8269</v>
      </c>
      <c r="H445" s="62">
        <v>1</v>
      </c>
    </row>
    <row r="446" spans="1:8">
      <c r="A446" s="60">
        <v>400</v>
      </c>
      <c r="B446" s="59">
        <v>100000584193</v>
      </c>
      <c r="C446" s="60">
        <v>0</v>
      </c>
      <c r="D446" s="60" t="s">
        <v>118</v>
      </c>
      <c r="E446" s="61" t="s">
        <v>127</v>
      </c>
      <c r="F446" s="62">
        <v>5770</v>
      </c>
      <c r="G446" s="62">
        <v>-5769</v>
      </c>
      <c r="H446" s="62">
        <v>1</v>
      </c>
    </row>
    <row r="447" spans="1:8">
      <c r="A447" s="60">
        <v>401</v>
      </c>
      <c r="B447" s="59">
        <v>100000584194</v>
      </c>
      <c r="C447" s="60">
        <v>0</v>
      </c>
      <c r="D447" s="60" t="s">
        <v>118</v>
      </c>
      <c r="E447" s="61" t="s">
        <v>130</v>
      </c>
      <c r="F447" s="62">
        <v>35000</v>
      </c>
      <c r="G447" s="62">
        <v>-34999</v>
      </c>
      <c r="H447" s="62">
        <v>1</v>
      </c>
    </row>
    <row r="448" spans="1:8">
      <c r="A448" s="60">
        <v>402</v>
      </c>
      <c r="B448" s="59">
        <v>100000584195</v>
      </c>
      <c r="C448" s="60">
        <v>0</v>
      </c>
      <c r="D448" s="60" t="s">
        <v>118</v>
      </c>
      <c r="E448" s="61" t="s">
        <v>130</v>
      </c>
      <c r="F448" s="62">
        <v>35000</v>
      </c>
      <c r="G448" s="62">
        <v>-34999</v>
      </c>
      <c r="H448" s="62">
        <v>1</v>
      </c>
    </row>
    <row r="449" spans="1:8">
      <c r="A449" s="60">
        <v>403</v>
      </c>
      <c r="B449" s="59">
        <v>100000584196</v>
      </c>
      <c r="C449" s="60">
        <v>0</v>
      </c>
      <c r="D449" s="60" t="s">
        <v>118</v>
      </c>
      <c r="E449" s="61" t="s">
        <v>130</v>
      </c>
      <c r="F449" s="62">
        <v>35000</v>
      </c>
      <c r="G449" s="62">
        <v>-34999</v>
      </c>
      <c r="H449" s="62">
        <v>1</v>
      </c>
    </row>
    <row r="450" spans="1:8">
      <c r="A450" s="60">
        <v>404</v>
      </c>
      <c r="B450" s="59">
        <v>100000584197</v>
      </c>
      <c r="C450" s="60">
        <v>0</v>
      </c>
      <c r="D450" s="60" t="s">
        <v>118</v>
      </c>
      <c r="E450" s="61" t="s">
        <v>130</v>
      </c>
      <c r="F450" s="62">
        <v>35000</v>
      </c>
      <c r="G450" s="62">
        <v>-34999</v>
      </c>
      <c r="H450" s="62">
        <v>1</v>
      </c>
    </row>
    <row r="451" spans="1:8">
      <c r="A451" s="60">
        <v>405</v>
      </c>
      <c r="B451" s="59">
        <v>100000584198</v>
      </c>
      <c r="C451" s="60">
        <v>0</v>
      </c>
      <c r="D451" s="60" t="s">
        <v>118</v>
      </c>
      <c r="E451" s="61" t="s">
        <v>130</v>
      </c>
      <c r="F451" s="62">
        <v>35000</v>
      </c>
      <c r="G451" s="62">
        <v>-34999</v>
      </c>
      <c r="H451" s="62">
        <v>1</v>
      </c>
    </row>
    <row r="452" spans="1:8">
      <c r="A452" s="60">
        <v>406</v>
      </c>
      <c r="B452" s="59">
        <v>100000584199</v>
      </c>
      <c r="C452" s="60">
        <v>0</v>
      </c>
      <c r="D452" s="60" t="s">
        <v>118</v>
      </c>
      <c r="E452" s="61" t="s">
        <v>130</v>
      </c>
      <c r="F452" s="62">
        <v>35000</v>
      </c>
      <c r="G452" s="62">
        <v>-34999</v>
      </c>
      <c r="H452" s="62">
        <v>1</v>
      </c>
    </row>
    <row r="453" spans="1:8">
      <c r="A453" s="60">
        <v>407</v>
      </c>
      <c r="B453" s="59">
        <v>100000584200</v>
      </c>
      <c r="C453" s="60">
        <v>0</v>
      </c>
      <c r="D453" s="60" t="s">
        <v>118</v>
      </c>
      <c r="E453" s="61" t="s">
        <v>131</v>
      </c>
      <c r="F453" s="62">
        <v>35000</v>
      </c>
      <c r="G453" s="62">
        <v>-34999</v>
      </c>
      <c r="H453" s="62">
        <v>1</v>
      </c>
    </row>
    <row r="454" spans="1:8">
      <c r="A454" s="60">
        <v>408</v>
      </c>
      <c r="B454" s="59">
        <v>100000584201</v>
      </c>
      <c r="C454" s="60">
        <v>0</v>
      </c>
      <c r="D454" s="60" t="s">
        <v>118</v>
      </c>
      <c r="E454" s="61" t="s">
        <v>132</v>
      </c>
      <c r="F454" s="62">
        <v>27000</v>
      </c>
      <c r="G454" s="62">
        <v>-26999</v>
      </c>
      <c r="H454" s="62">
        <v>1</v>
      </c>
    </row>
    <row r="455" spans="1:8">
      <c r="A455" s="60">
        <v>409</v>
      </c>
      <c r="B455" s="59">
        <v>100000584202</v>
      </c>
      <c r="C455" s="60">
        <v>0</v>
      </c>
      <c r="D455" s="60" t="s">
        <v>118</v>
      </c>
      <c r="E455" s="61" t="s">
        <v>133</v>
      </c>
      <c r="F455" s="62">
        <v>26750</v>
      </c>
      <c r="G455" s="62">
        <v>-26749</v>
      </c>
      <c r="H455" s="62">
        <v>1</v>
      </c>
    </row>
    <row r="456" spans="1:8">
      <c r="A456" s="60">
        <v>410</v>
      </c>
      <c r="B456" s="59">
        <v>100000584203</v>
      </c>
      <c r="C456" s="60">
        <v>0</v>
      </c>
      <c r="D456" s="60" t="s">
        <v>118</v>
      </c>
      <c r="E456" s="61" t="s">
        <v>134</v>
      </c>
      <c r="F456" s="62">
        <v>34989</v>
      </c>
      <c r="G456" s="62">
        <v>-34988</v>
      </c>
      <c r="H456" s="62">
        <v>1</v>
      </c>
    </row>
    <row r="457" spans="1:8">
      <c r="A457" s="60">
        <v>411</v>
      </c>
      <c r="B457" s="59">
        <v>100000584204</v>
      </c>
      <c r="C457" s="60">
        <v>0</v>
      </c>
      <c r="D457" s="60" t="s">
        <v>118</v>
      </c>
      <c r="E457" s="61" t="s">
        <v>135</v>
      </c>
      <c r="F457" s="62">
        <v>21000</v>
      </c>
      <c r="G457" s="62">
        <v>-20999</v>
      </c>
      <c r="H457" s="62">
        <v>1</v>
      </c>
    </row>
    <row r="458" spans="1:8">
      <c r="A458" s="60">
        <v>412</v>
      </c>
      <c r="B458" s="59">
        <v>100000584205</v>
      </c>
      <c r="C458" s="60">
        <v>0</v>
      </c>
      <c r="D458" s="60" t="s">
        <v>118</v>
      </c>
      <c r="E458" s="61" t="s">
        <v>135</v>
      </c>
      <c r="F458" s="62">
        <v>21000</v>
      </c>
      <c r="G458" s="62">
        <v>-20999</v>
      </c>
      <c r="H458" s="62">
        <v>1</v>
      </c>
    </row>
    <row r="459" spans="1:8">
      <c r="A459" s="60">
        <v>413</v>
      </c>
      <c r="B459" s="59">
        <v>100000584206</v>
      </c>
      <c r="C459" s="60">
        <v>0</v>
      </c>
      <c r="D459" s="60" t="s">
        <v>118</v>
      </c>
      <c r="E459" s="61" t="s">
        <v>135</v>
      </c>
      <c r="F459" s="62">
        <v>21000</v>
      </c>
      <c r="G459" s="62">
        <v>-20999</v>
      </c>
      <c r="H459" s="62">
        <v>1</v>
      </c>
    </row>
    <row r="460" spans="1:8">
      <c r="A460" s="60">
        <v>414</v>
      </c>
      <c r="B460" s="59">
        <v>100000584207</v>
      </c>
      <c r="C460" s="60">
        <v>0</v>
      </c>
      <c r="D460" s="60" t="s">
        <v>118</v>
      </c>
      <c r="E460" s="61" t="s">
        <v>135</v>
      </c>
      <c r="F460" s="62">
        <v>21000</v>
      </c>
      <c r="G460" s="62">
        <v>-20999</v>
      </c>
      <c r="H460" s="62">
        <v>1</v>
      </c>
    </row>
    <row r="461" spans="1:8">
      <c r="A461" s="60">
        <v>415</v>
      </c>
      <c r="B461" s="59">
        <v>100000584208</v>
      </c>
      <c r="C461" s="60">
        <v>0</v>
      </c>
      <c r="D461" s="60" t="s">
        <v>118</v>
      </c>
      <c r="E461" s="61" t="s">
        <v>135</v>
      </c>
      <c r="F461" s="62">
        <v>21000</v>
      </c>
      <c r="G461" s="62">
        <v>-20999</v>
      </c>
      <c r="H461" s="62">
        <v>1</v>
      </c>
    </row>
    <row r="462" spans="1:8">
      <c r="A462" s="60">
        <v>416</v>
      </c>
      <c r="B462" s="59">
        <v>100000584209</v>
      </c>
      <c r="C462" s="60">
        <v>0</v>
      </c>
      <c r="D462" s="60" t="s">
        <v>118</v>
      </c>
      <c r="E462" s="61" t="s">
        <v>135</v>
      </c>
      <c r="F462" s="62">
        <v>21000</v>
      </c>
      <c r="G462" s="62">
        <v>-20999</v>
      </c>
      <c r="H462" s="62">
        <v>1</v>
      </c>
    </row>
    <row r="463" spans="1:8">
      <c r="A463" s="60">
        <v>417</v>
      </c>
      <c r="B463" s="59">
        <v>100000584294</v>
      </c>
      <c r="C463" s="60">
        <v>0</v>
      </c>
      <c r="D463" s="60" t="s">
        <v>118</v>
      </c>
      <c r="E463" s="61" t="s">
        <v>130</v>
      </c>
      <c r="F463" s="62">
        <v>35000</v>
      </c>
      <c r="G463" s="62">
        <v>-34999</v>
      </c>
      <c r="H463" s="62">
        <v>1</v>
      </c>
    </row>
    <row r="464" spans="1:8">
      <c r="A464" s="60">
        <v>418</v>
      </c>
      <c r="B464" s="59">
        <v>100000584295</v>
      </c>
      <c r="C464" s="60">
        <v>0</v>
      </c>
      <c r="D464" s="60" t="s">
        <v>118</v>
      </c>
      <c r="E464" s="61" t="s">
        <v>131</v>
      </c>
      <c r="F464" s="62">
        <v>35000</v>
      </c>
      <c r="G464" s="62">
        <v>-34999</v>
      </c>
      <c r="H464" s="62">
        <v>1</v>
      </c>
    </row>
    <row r="465" spans="1:8">
      <c r="A465" s="60">
        <v>419</v>
      </c>
      <c r="B465" s="59">
        <v>100000584296</v>
      </c>
      <c r="C465" s="60">
        <v>0</v>
      </c>
      <c r="D465" s="60" t="s">
        <v>118</v>
      </c>
      <c r="E465" s="61" t="s">
        <v>136</v>
      </c>
      <c r="F465" s="62">
        <v>27000</v>
      </c>
      <c r="G465" s="62">
        <v>-26999</v>
      </c>
      <c r="H465" s="62">
        <v>1</v>
      </c>
    </row>
    <row r="466" spans="1:8">
      <c r="A466" s="60">
        <v>420</v>
      </c>
      <c r="B466" s="59">
        <v>100000584297</v>
      </c>
      <c r="C466" s="60">
        <v>0</v>
      </c>
      <c r="D466" s="60" t="s">
        <v>118</v>
      </c>
      <c r="E466" s="61" t="s">
        <v>135</v>
      </c>
      <c r="F466" s="62">
        <v>21000</v>
      </c>
      <c r="G466" s="62">
        <v>-20999</v>
      </c>
      <c r="H466" s="62">
        <v>1</v>
      </c>
    </row>
    <row r="467" spans="1:8">
      <c r="A467" s="60">
        <v>421</v>
      </c>
      <c r="B467" s="59">
        <v>100000584298</v>
      </c>
      <c r="C467" s="60">
        <v>0</v>
      </c>
      <c r="D467" s="60" t="s">
        <v>118</v>
      </c>
      <c r="E467" s="61" t="s">
        <v>135</v>
      </c>
      <c r="F467" s="62">
        <v>21000</v>
      </c>
      <c r="G467" s="62">
        <v>-20999</v>
      </c>
      <c r="H467" s="62">
        <v>1</v>
      </c>
    </row>
    <row r="468" spans="1:8">
      <c r="A468" s="60">
        <v>422</v>
      </c>
      <c r="B468" s="59">
        <v>100000584299</v>
      </c>
      <c r="C468" s="60">
        <v>0</v>
      </c>
      <c r="D468" s="60" t="s">
        <v>118</v>
      </c>
      <c r="E468" s="61" t="s">
        <v>135</v>
      </c>
      <c r="F468" s="62">
        <v>21000</v>
      </c>
      <c r="G468" s="62">
        <v>-20999</v>
      </c>
      <c r="H468" s="62">
        <v>1</v>
      </c>
    </row>
    <row r="469" spans="1:8">
      <c r="A469" s="60">
        <v>423</v>
      </c>
      <c r="B469" s="59">
        <v>100000584300</v>
      </c>
      <c r="C469" s="60">
        <v>0</v>
      </c>
      <c r="D469" s="60" t="s">
        <v>118</v>
      </c>
      <c r="E469" s="61" t="s">
        <v>87</v>
      </c>
      <c r="F469" s="62">
        <v>5863.6</v>
      </c>
      <c r="G469" s="62">
        <v>-5862.6</v>
      </c>
      <c r="H469" s="62">
        <v>1</v>
      </c>
    </row>
    <row r="470" spans="1:8">
      <c r="A470" s="60">
        <v>424</v>
      </c>
      <c r="B470" s="59">
        <v>100000584301</v>
      </c>
      <c r="C470" s="60">
        <v>0</v>
      </c>
      <c r="D470" s="60" t="s">
        <v>118</v>
      </c>
      <c r="E470" s="61" t="s">
        <v>87</v>
      </c>
      <c r="F470" s="62">
        <v>5863.6</v>
      </c>
      <c r="G470" s="62">
        <v>-5862.6</v>
      </c>
      <c r="H470" s="62">
        <v>1</v>
      </c>
    </row>
    <row r="471" spans="1:8">
      <c r="A471" s="60">
        <v>425</v>
      </c>
      <c r="B471" s="59">
        <v>100000584302</v>
      </c>
      <c r="C471" s="60">
        <v>0</v>
      </c>
      <c r="D471" s="60" t="s">
        <v>118</v>
      </c>
      <c r="E471" s="61" t="s">
        <v>87</v>
      </c>
      <c r="F471" s="62">
        <v>5863.6</v>
      </c>
      <c r="G471" s="62">
        <v>-5862.6</v>
      </c>
      <c r="H471" s="62">
        <v>1</v>
      </c>
    </row>
    <row r="472" spans="1:8">
      <c r="A472" s="60">
        <v>426</v>
      </c>
      <c r="B472" s="59">
        <v>100000584303</v>
      </c>
      <c r="C472" s="60">
        <v>0</v>
      </c>
      <c r="D472" s="60" t="s">
        <v>118</v>
      </c>
      <c r="E472" s="61" t="s">
        <v>87</v>
      </c>
      <c r="F472" s="62">
        <v>5863.6</v>
      </c>
      <c r="G472" s="62">
        <v>-5862.6</v>
      </c>
      <c r="H472" s="62">
        <v>1</v>
      </c>
    </row>
    <row r="473" spans="1:8">
      <c r="A473" s="60">
        <v>427</v>
      </c>
      <c r="B473" s="59">
        <v>100000584304</v>
      </c>
      <c r="C473" s="60">
        <v>0</v>
      </c>
      <c r="D473" s="60" t="s">
        <v>118</v>
      </c>
      <c r="E473" s="61" t="s">
        <v>109</v>
      </c>
      <c r="F473" s="62">
        <v>9800</v>
      </c>
      <c r="G473" s="62">
        <v>-9799</v>
      </c>
      <c r="H473" s="62">
        <v>1</v>
      </c>
    </row>
    <row r="474" spans="1:8">
      <c r="A474" s="60">
        <v>428</v>
      </c>
      <c r="B474" s="59">
        <v>100000584305</v>
      </c>
      <c r="C474" s="60">
        <v>0</v>
      </c>
      <c r="D474" s="60" t="s">
        <v>118</v>
      </c>
      <c r="E474" s="61" t="s">
        <v>129</v>
      </c>
      <c r="F474" s="62">
        <v>8300</v>
      </c>
      <c r="G474" s="62">
        <v>-8299</v>
      </c>
      <c r="H474" s="62">
        <v>1</v>
      </c>
    </row>
    <row r="475" spans="1:8">
      <c r="A475" s="60">
        <v>429</v>
      </c>
      <c r="B475" s="59">
        <v>100000584306</v>
      </c>
      <c r="C475" s="60">
        <v>0</v>
      </c>
      <c r="D475" s="60" t="s">
        <v>118</v>
      </c>
      <c r="E475" s="61" t="s">
        <v>129</v>
      </c>
      <c r="F475" s="62">
        <v>8300</v>
      </c>
      <c r="G475" s="62">
        <v>-8299</v>
      </c>
      <c r="H475" s="62">
        <v>1</v>
      </c>
    </row>
    <row r="476" spans="1:8">
      <c r="A476" s="60">
        <v>430</v>
      </c>
      <c r="B476" s="59">
        <v>100000584331</v>
      </c>
      <c r="C476" s="60">
        <v>0</v>
      </c>
      <c r="D476" s="60" t="s">
        <v>118</v>
      </c>
      <c r="E476" s="61" t="s">
        <v>130</v>
      </c>
      <c r="F476" s="62">
        <v>35000</v>
      </c>
      <c r="G476" s="62">
        <v>-34999</v>
      </c>
      <c r="H476" s="62">
        <v>1</v>
      </c>
    </row>
    <row r="477" spans="1:8">
      <c r="A477" s="60">
        <v>431</v>
      </c>
      <c r="B477" s="59">
        <v>100000584332</v>
      </c>
      <c r="C477" s="60">
        <v>0</v>
      </c>
      <c r="D477" s="60" t="s">
        <v>118</v>
      </c>
      <c r="E477" s="61" t="s">
        <v>136</v>
      </c>
      <c r="F477" s="62">
        <v>27000</v>
      </c>
      <c r="G477" s="62">
        <v>-26999</v>
      </c>
      <c r="H477" s="62">
        <v>1</v>
      </c>
    </row>
    <row r="478" spans="1:8">
      <c r="A478" s="60">
        <v>432</v>
      </c>
      <c r="B478" s="59">
        <v>100000584333</v>
      </c>
      <c r="C478" s="60">
        <v>0</v>
      </c>
      <c r="D478" s="60" t="s">
        <v>118</v>
      </c>
      <c r="E478" s="61" t="s">
        <v>135</v>
      </c>
      <c r="F478" s="62">
        <v>21000</v>
      </c>
      <c r="G478" s="62">
        <v>-20999</v>
      </c>
      <c r="H478" s="62">
        <v>1</v>
      </c>
    </row>
    <row r="479" spans="1:8">
      <c r="A479" s="60">
        <v>433</v>
      </c>
      <c r="B479" s="59">
        <v>100000584334</v>
      </c>
      <c r="C479" s="60">
        <v>0</v>
      </c>
      <c r="D479" s="60" t="s">
        <v>118</v>
      </c>
      <c r="E479" s="61" t="s">
        <v>135</v>
      </c>
      <c r="F479" s="62">
        <v>21000</v>
      </c>
      <c r="G479" s="62">
        <v>-20999</v>
      </c>
      <c r="H479" s="62">
        <v>1</v>
      </c>
    </row>
    <row r="480" spans="1:8">
      <c r="A480" s="60">
        <v>434</v>
      </c>
      <c r="B480" s="59">
        <v>100000584335</v>
      </c>
      <c r="C480" s="60">
        <v>0</v>
      </c>
      <c r="D480" s="60" t="s">
        <v>118</v>
      </c>
      <c r="E480" s="61" t="s">
        <v>135</v>
      </c>
      <c r="F480" s="62">
        <v>21000</v>
      </c>
      <c r="G480" s="62">
        <v>-20999</v>
      </c>
      <c r="H480" s="62">
        <v>1</v>
      </c>
    </row>
    <row r="481" spans="1:8">
      <c r="A481" s="60">
        <v>435</v>
      </c>
      <c r="B481" s="59">
        <v>100000584336</v>
      </c>
      <c r="C481" s="60">
        <v>0</v>
      </c>
      <c r="D481" s="60" t="s">
        <v>118</v>
      </c>
      <c r="E481" s="61" t="s">
        <v>110</v>
      </c>
      <c r="F481" s="62">
        <v>8881</v>
      </c>
      <c r="G481" s="62">
        <v>-8880</v>
      </c>
      <c r="H481" s="62">
        <v>1</v>
      </c>
    </row>
    <row r="482" spans="1:8">
      <c r="A482" s="60">
        <v>436</v>
      </c>
      <c r="B482" s="59">
        <v>100000584337</v>
      </c>
      <c r="C482" s="60">
        <v>0</v>
      </c>
      <c r="D482" s="60" t="s">
        <v>118</v>
      </c>
      <c r="E482" s="61" t="s">
        <v>85</v>
      </c>
      <c r="F482" s="62">
        <v>8848.9</v>
      </c>
      <c r="G482" s="62">
        <v>-8847.9</v>
      </c>
      <c r="H482" s="62">
        <v>1</v>
      </c>
    </row>
    <row r="483" spans="1:8">
      <c r="A483" s="60">
        <v>437</v>
      </c>
      <c r="B483" s="59">
        <v>100000584338</v>
      </c>
      <c r="C483" s="60">
        <v>0</v>
      </c>
      <c r="D483" s="60" t="s">
        <v>118</v>
      </c>
      <c r="E483" s="61" t="s">
        <v>87</v>
      </c>
      <c r="F483" s="62">
        <v>5863.6</v>
      </c>
      <c r="G483" s="62">
        <v>-5862.6</v>
      </c>
      <c r="H483" s="62">
        <v>1</v>
      </c>
    </row>
    <row r="484" spans="1:8">
      <c r="A484" s="60">
        <v>438</v>
      </c>
      <c r="B484" s="59">
        <v>100000584339</v>
      </c>
      <c r="C484" s="60">
        <v>0</v>
      </c>
      <c r="D484" s="60" t="s">
        <v>118</v>
      </c>
      <c r="E484" s="61" t="s">
        <v>87</v>
      </c>
      <c r="F484" s="62">
        <v>5863.6</v>
      </c>
      <c r="G484" s="62">
        <v>-5862.6</v>
      </c>
      <c r="H484" s="62">
        <v>1</v>
      </c>
    </row>
    <row r="485" spans="1:8">
      <c r="A485" s="60">
        <v>439</v>
      </c>
      <c r="B485" s="75">
        <v>100000584340</v>
      </c>
      <c r="C485" s="76">
        <v>0</v>
      </c>
      <c r="D485" s="76" t="s">
        <v>118</v>
      </c>
      <c r="E485" s="77" t="s">
        <v>87</v>
      </c>
      <c r="F485" s="79">
        <v>5863.6</v>
      </c>
      <c r="G485" s="79">
        <v>-5862.6</v>
      </c>
      <c r="H485" s="79">
        <v>1</v>
      </c>
    </row>
    <row r="486" spans="1:8">
      <c r="A486" s="60">
        <v>440</v>
      </c>
      <c r="B486" s="59">
        <v>100000584341</v>
      </c>
      <c r="C486" s="60">
        <v>0</v>
      </c>
      <c r="D486" s="60" t="s">
        <v>118</v>
      </c>
      <c r="E486" s="61" t="s">
        <v>87</v>
      </c>
      <c r="F486" s="62">
        <v>5863.6</v>
      </c>
      <c r="G486" s="62">
        <v>-5862.6</v>
      </c>
      <c r="H486" s="62">
        <v>1</v>
      </c>
    </row>
    <row r="487" spans="1:8">
      <c r="A487" s="60">
        <v>441</v>
      </c>
      <c r="B487" s="59">
        <v>100000584342</v>
      </c>
      <c r="C487" s="60">
        <v>0</v>
      </c>
      <c r="D487" s="60" t="s">
        <v>118</v>
      </c>
      <c r="E487" s="61" t="s">
        <v>89</v>
      </c>
      <c r="F487" s="62">
        <v>9530</v>
      </c>
      <c r="G487" s="62">
        <v>-9529</v>
      </c>
      <c r="H487" s="62">
        <v>1</v>
      </c>
    </row>
    <row r="488" spans="1:8">
      <c r="A488" s="60">
        <v>442</v>
      </c>
      <c r="B488" s="59">
        <v>100000584343</v>
      </c>
      <c r="C488" s="60">
        <v>0</v>
      </c>
      <c r="D488" s="60" t="s">
        <v>118</v>
      </c>
      <c r="E488" s="61" t="s">
        <v>89</v>
      </c>
      <c r="F488" s="62">
        <v>9530</v>
      </c>
      <c r="G488" s="62">
        <v>-9529</v>
      </c>
      <c r="H488" s="62">
        <v>1</v>
      </c>
    </row>
    <row r="489" spans="1:8">
      <c r="A489" s="60">
        <v>443</v>
      </c>
      <c r="B489" s="59">
        <v>100000584344</v>
      </c>
      <c r="C489" s="60">
        <v>0</v>
      </c>
      <c r="D489" s="60" t="s">
        <v>118</v>
      </c>
      <c r="E489" s="61" t="s">
        <v>89</v>
      </c>
      <c r="F489" s="62">
        <v>9530</v>
      </c>
      <c r="G489" s="62">
        <v>-9529</v>
      </c>
      <c r="H489" s="62">
        <v>1</v>
      </c>
    </row>
    <row r="490" spans="1:8">
      <c r="A490" s="60">
        <v>444</v>
      </c>
      <c r="B490" s="59">
        <v>100000584345</v>
      </c>
      <c r="C490" s="60">
        <v>0</v>
      </c>
      <c r="D490" s="60" t="s">
        <v>118</v>
      </c>
      <c r="E490" s="61" t="s">
        <v>89</v>
      </c>
      <c r="F490" s="62">
        <v>9530</v>
      </c>
      <c r="G490" s="62">
        <v>-9529</v>
      </c>
      <c r="H490" s="62">
        <v>1</v>
      </c>
    </row>
    <row r="491" spans="1:8">
      <c r="A491" s="60">
        <v>445</v>
      </c>
      <c r="B491" s="59">
        <v>100000584346</v>
      </c>
      <c r="C491" s="60">
        <v>0</v>
      </c>
      <c r="D491" s="60" t="s">
        <v>118</v>
      </c>
      <c r="E491" s="61" t="s">
        <v>89</v>
      </c>
      <c r="F491" s="62">
        <v>9530</v>
      </c>
      <c r="G491" s="62">
        <v>-9529</v>
      </c>
      <c r="H491" s="62">
        <v>1</v>
      </c>
    </row>
    <row r="492" spans="1:8">
      <c r="A492" s="60">
        <v>446</v>
      </c>
      <c r="B492" s="59">
        <v>100000584347</v>
      </c>
      <c r="C492" s="60">
        <v>0</v>
      </c>
      <c r="D492" s="60" t="s">
        <v>118</v>
      </c>
      <c r="E492" s="61" t="s">
        <v>89</v>
      </c>
      <c r="F492" s="62">
        <v>9530</v>
      </c>
      <c r="G492" s="62">
        <v>-9529</v>
      </c>
      <c r="H492" s="62">
        <v>1</v>
      </c>
    </row>
    <row r="493" spans="1:8">
      <c r="A493" s="60">
        <v>447</v>
      </c>
      <c r="B493" s="59">
        <v>100000584348</v>
      </c>
      <c r="C493" s="60">
        <v>0</v>
      </c>
      <c r="D493" s="60" t="s">
        <v>118</v>
      </c>
      <c r="E493" s="61" t="s">
        <v>87</v>
      </c>
      <c r="F493" s="62">
        <v>5480</v>
      </c>
      <c r="G493" s="62">
        <v>-5479</v>
      </c>
      <c r="H493" s="62">
        <v>1</v>
      </c>
    </row>
    <row r="494" spans="1:8">
      <c r="A494" s="60">
        <v>448</v>
      </c>
      <c r="B494" s="59">
        <v>100000584349</v>
      </c>
      <c r="C494" s="60">
        <v>0</v>
      </c>
      <c r="D494" s="60" t="s">
        <v>118</v>
      </c>
      <c r="E494" s="61" t="s">
        <v>87</v>
      </c>
      <c r="F494" s="62">
        <v>5480</v>
      </c>
      <c r="G494" s="62">
        <v>-5479</v>
      </c>
      <c r="H494" s="62">
        <v>1</v>
      </c>
    </row>
    <row r="495" spans="1:8">
      <c r="A495" s="60">
        <v>449</v>
      </c>
      <c r="B495" s="59">
        <v>100000584350</v>
      </c>
      <c r="C495" s="60">
        <v>0</v>
      </c>
      <c r="D495" s="60" t="s">
        <v>118</v>
      </c>
      <c r="E495" s="61" t="s">
        <v>87</v>
      </c>
      <c r="F495" s="62">
        <v>5480</v>
      </c>
      <c r="G495" s="62">
        <v>-5479</v>
      </c>
      <c r="H495" s="62">
        <v>1</v>
      </c>
    </row>
    <row r="496" spans="1:8">
      <c r="A496" s="60">
        <v>450</v>
      </c>
      <c r="B496" s="59">
        <v>100000584351</v>
      </c>
      <c r="C496" s="60">
        <v>0</v>
      </c>
      <c r="D496" s="60" t="s">
        <v>118</v>
      </c>
      <c r="E496" s="61" t="s">
        <v>87</v>
      </c>
      <c r="F496" s="62">
        <v>5480</v>
      </c>
      <c r="G496" s="62">
        <v>-5479</v>
      </c>
      <c r="H496" s="62">
        <v>1</v>
      </c>
    </row>
    <row r="497" spans="1:8">
      <c r="A497" s="60">
        <v>451</v>
      </c>
      <c r="B497" s="59">
        <v>100000584352</v>
      </c>
      <c r="C497" s="60">
        <v>0</v>
      </c>
      <c r="D497" s="60" t="s">
        <v>118</v>
      </c>
      <c r="E497" s="61" t="s">
        <v>87</v>
      </c>
      <c r="F497" s="62">
        <v>5480</v>
      </c>
      <c r="G497" s="62">
        <v>-5479</v>
      </c>
      <c r="H497" s="62">
        <v>1</v>
      </c>
    </row>
    <row r="498" spans="1:8">
      <c r="A498" s="60">
        <v>452</v>
      </c>
      <c r="B498" s="59">
        <v>100000584375</v>
      </c>
      <c r="C498" s="60">
        <v>0</v>
      </c>
      <c r="D498" s="60" t="s">
        <v>118</v>
      </c>
      <c r="E498" s="61" t="s">
        <v>130</v>
      </c>
      <c r="F498" s="62">
        <v>35000</v>
      </c>
      <c r="G498" s="62">
        <v>-34999</v>
      </c>
      <c r="H498" s="62">
        <v>1</v>
      </c>
    </row>
    <row r="499" spans="1:8">
      <c r="A499" s="60">
        <v>453</v>
      </c>
      <c r="B499" s="59">
        <v>100000584376</v>
      </c>
      <c r="C499" s="60">
        <v>0</v>
      </c>
      <c r="D499" s="60" t="s">
        <v>118</v>
      </c>
      <c r="E499" s="61" t="s">
        <v>135</v>
      </c>
      <c r="F499" s="62">
        <v>21000</v>
      </c>
      <c r="G499" s="62">
        <v>-20999</v>
      </c>
      <c r="H499" s="62">
        <v>1</v>
      </c>
    </row>
    <row r="500" spans="1:8">
      <c r="A500" s="60">
        <v>454</v>
      </c>
      <c r="B500" s="59">
        <v>100000584377</v>
      </c>
      <c r="C500" s="60">
        <v>0</v>
      </c>
      <c r="D500" s="60" t="s">
        <v>118</v>
      </c>
      <c r="E500" s="61" t="s">
        <v>135</v>
      </c>
      <c r="F500" s="62">
        <v>21000</v>
      </c>
      <c r="G500" s="62">
        <v>-20999</v>
      </c>
      <c r="H500" s="62">
        <v>1</v>
      </c>
    </row>
    <row r="501" spans="1:8">
      <c r="A501" s="60">
        <v>455</v>
      </c>
      <c r="B501" s="59">
        <v>100000584378</v>
      </c>
      <c r="C501" s="60">
        <v>0</v>
      </c>
      <c r="D501" s="60" t="s">
        <v>118</v>
      </c>
      <c r="E501" s="61" t="s">
        <v>135</v>
      </c>
      <c r="F501" s="62">
        <v>21000</v>
      </c>
      <c r="G501" s="62">
        <v>-20999</v>
      </c>
      <c r="H501" s="62">
        <v>1</v>
      </c>
    </row>
    <row r="502" spans="1:8">
      <c r="A502" s="60">
        <v>456</v>
      </c>
      <c r="B502" s="59">
        <v>100000584379</v>
      </c>
      <c r="C502" s="60">
        <v>0</v>
      </c>
      <c r="D502" s="60" t="s">
        <v>118</v>
      </c>
      <c r="E502" s="61" t="s">
        <v>123</v>
      </c>
      <c r="F502" s="62">
        <v>11438.3</v>
      </c>
      <c r="G502" s="62">
        <v>-11437.3</v>
      </c>
      <c r="H502" s="62">
        <v>1</v>
      </c>
    </row>
    <row r="503" spans="1:8">
      <c r="A503" s="60">
        <v>457</v>
      </c>
      <c r="B503" s="59">
        <v>100000584380</v>
      </c>
      <c r="C503" s="60">
        <v>0</v>
      </c>
      <c r="D503" s="60" t="s">
        <v>118</v>
      </c>
      <c r="E503" s="61" t="s">
        <v>137</v>
      </c>
      <c r="F503" s="62">
        <v>10197.1</v>
      </c>
      <c r="G503" s="62">
        <v>-10196.1</v>
      </c>
      <c r="H503" s="62">
        <v>1</v>
      </c>
    </row>
    <row r="504" spans="1:8">
      <c r="A504" s="60">
        <v>458</v>
      </c>
      <c r="B504" s="59">
        <v>100000584381</v>
      </c>
      <c r="C504" s="60">
        <v>0</v>
      </c>
      <c r="D504" s="60" t="s">
        <v>118</v>
      </c>
      <c r="E504" s="61" t="s">
        <v>137</v>
      </c>
      <c r="F504" s="62">
        <v>10197.1</v>
      </c>
      <c r="G504" s="62">
        <v>-10196.1</v>
      </c>
      <c r="H504" s="62">
        <v>1</v>
      </c>
    </row>
    <row r="505" spans="1:8">
      <c r="A505" s="60">
        <v>459</v>
      </c>
      <c r="B505" s="59">
        <v>100000584382</v>
      </c>
      <c r="C505" s="60">
        <v>0</v>
      </c>
      <c r="D505" s="60" t="s">
        <v>118</v>
      </c>
      <c r="E505" s="61" t="s">
        <v>137</v>
      </c>
      <c r="F505" s="62">
        <v>10197.1</v>
      </c>
      <c r="G505" s="62">
        <v>-10196.1</v>
      </c>
      <c r="H505" s="62">
        <v>1</v>
      </c>
    </row>
    <row r="506" spans="1:8">
      <c r="A506" s="60">
        <v>460</v>
      </c>
      <c r="B506" s="59">
        <v>100000584383</v>
      </c>
      <c r="C506" s="60">
        <v>0</v>
      </c>
      <c r="D506" s="60" t="s">
        <v>118</v>
      </c>
      <c r="E506" s="61" t="s">
        <v>137</v>
      </c>
      <c r="F506" s="62">
        <v>10197.1</v>
      </c>
      <c r="G506" s="62">
        <v>-10196.1</v>
      </c>
      <c r="H506" s="62">
        <v>1</v>
      </c>
    </row>
    <row r="507" spans="1:8">
      <c r="A507" s="60">
        <v>461</v>
      </c>
      <c r="B507" s="59">
        <v>100000584384</v>
      </c>
      <c r="C507" s="60">
        <v>0</v>
      </c>
      <c r="D507" s="60" t="s">
        <v>118</v>
      </c>
      <c r="E507" s="61" t="s">
        <v>137</v>
      </c>
      <c r="F507" s="62">
        <v>10197.1</v>
      </c>
      <c r="G507" s="62">
        <v>-10196.1</v>
      </c>
      <c r="H507" s="62">
        <v>1</v>
      </c>
    </row>
    <row r="508" spans="1:8">
      <c r="A508" s="60">
        <v>462</v>
      </c>
      <c r="B508" s="59">
        <v>100000584385</v>
      </c>
      <c r="C508" s="60">
        <v>0</v>
      </c>
      <c r="D508" s="60" t="s">
        <v>118</v>
      </c>
      <c r="E508" s="61" t="s">
        <v>137</v>
      </c>
      <c r="F508" s="62">
        <v>10197.1</v>
      </c>
      <c r="G508" s="62">
        <v>-10196.1</v>
      </c>
      <c r="H508" s="62">
        <v>1</v>
      </c>
    </row>
    <row r="509" spans="1:8">
      <c r="A509" s="60">
        <v>463</v>
      </c>
      <c r="B509" s="59">
        <v>100000584386</v>
      </c>
      <c r="C509" s="60">
        <v>0</v>
      </c>
      <c r="D509" s="60" t="s">
        <v>118</v>
      </c>
      <c r="E509" s="61" t="s">
        <v>137</v>
      </c>
      <c r="F509" s="62">
        <v>10197.1</v>
      </c>
      <c r="G509" s="62">
        <v>-10196.1</v>
      </c>
      <c r="H509" s="62">
        <v>1</v>
      </c>
    </row>
    <row r="510" spans="1:8">
      <c r="A510" s="60">
        <v>464</v>
      </c>
      <c r="B510" s="59">
        <v>100000584387</v>
      </c>
      <c r="C510" s="60">
        <v>0</v>
      </c>
      <c r="D510" s="60" t="s">
        <v>118</v>
      </c>
      <c r="E510" s="61" t="s">
        <v>137</v>
      </c>
      <c r="F510" s="62">
        <v>10197.1</v>
      </c>
      <c r="G510" s="62">
        <v>-10196.1</v>
      </c>
      <c r="H510" s="62">
        <v>1</v>
      </c>
    </row>
    <row r="511" spans="1:8">
      <c r="A511" s="60">
        <v>465</v>
      </c>
      <c r="B511" s="59">
        <v>100000584388</v>
      </c>
      <c r="C511" s="60">
        <v>0</v>
      </c>
      <c r="D511" s="60" t="s">
        <v>118</v>
      </c>
      <c r="E511" s="61" t="s">
        <v>137</v>
      </c>
      <c r="F511" s="62">
        <v>10197.1</v>
      </c>
      <c r="G511" s="62">
        <v>-10196.1</v>
      </c>
      <c r="H511" s="62">
        <v>1</v>
      </c>
    </row>
    <row r="512" spans="1:8">
      <c r="A512" s="60">
        <v>466</v>
      </c>
      <c r="B512" s="59">
        <v>100000584389</v>
      </c>
      <c r="C512" s="60">
        <v>0</v>
      </c>
      <c r="D512" s="60" t="s">
        <v>118</v>
      </c>
      <c r="E512" s="61" t="s">
        <v>137</v>
      </c>
      <c r="F512" s="62">
        <v>10197.1</v>
      </c>
      <c r="G512" s="62">
        <v>-10196.1</v>
      </c>
      <c r="H512" s="62">
        <v>1</v>
      </c>
    </row>
    <row r="513" spans="1:8">
      <c r="A513" s="60">
        <v>467</v>
      </c>
      <c r="B513" s="59">
        <v>100000584390</v>
      </c>
      <c r="C513" s="60">
        <v>0</v>
      </c>
      <c r="D513" s="60" t="s">
        <v>118</v>
      </c>
      <c r="E513" s="61" t="s">
        <v>137</v>
      </c>
      <c r="F513" s="62">
        <v>10197.1</v>
      </c>
      <c r="G513" s="62">
        <v>-10196.1</v>
      </c>
      <c r="H513" s="62">
        <v>1</v>
      </c>
    </row>
    <row r="514" spans="1:8">
      <c r="A514" s="60">
        <v>468</v>
      </c>
      <c r="B514" s="59">
        <v>100000584391</v>
      </c>
      <c r="C514" s="60">
        <v>0</v>
      </c>
      <c r="D514" s="60" t="s">
        <v>118</v>
      </c>
      <c r="E514" s="61" t="s">
        <v>110</v>
      </c>
      <c r="F514" s="62">
        <v>8881</v>
      </c>
      <c r="G514" s="62">
        <v>-8880</v>
      </c>
      <c r="H514" s="62">
        <v>1</v>
      </c>
    </row>
    <row r="515" spans="1:8">
      <c r="A515" s="60">
        <v>469</v>
      </c>
      <c r="B515" s="59">
        <v>100000584392</v>
      </c>
      <c r="C515" s="60">
        <v>0</v>
      </c>
      <c r="D515" s="60" t="s">
        <v>118</v>
      </c>
      <c r="E515" s="61" t="s">
        <v>110</v>
      </c>
      <c r="F515" s="62">
        <v>8881</v>
      </c>
      <c r="G515" s="62">
        <v>-8880</v>
      </c>
      <c r="H515" s="62">
        <v>1</v>
      </c>
    </row>
    <row r="516" spans="1:8">
      <c r="A516" s="60">
        <v>470</v>
      </c>
      <c r="B516" s="59">
        <v>100000584393</v>
      </c>
      <c r="C516" s="60">
        <v>0</v>
      </c>
      <c r="D516" s="60" t="s">
        <v>118</v>
      </c>
      <c r="E516" s="61" t="s">
        <v>110</v>
      </c>
      <c r="F516" s="62">
        <v>8881</v>
      </c>
      <c r="G516" s="62">
        <v>-8880</v>
      </c>
      <c r="H516" s="62">
        <v>1</v>
      </c>
    </row>
    <row r="517" spans="1:8">
      <c r="A517" s="60">
        <v>471</v>
      </c>
      <c r="B517" s="59">
        <v>100000584394</v>
      </c>
      <c r="C517" s="60">
        <v>0</v>
      </c>
      <c r="D517" s="60" t="s">
        <v>118</v>
      </c>
      <c r="E517" s="61" t="s">
        <v>110</v>
      </c>
      <c r="F517" s="62">
        <v>8881</v>
      </c>
      <c r="G517" s="62">
        <v>-8880</v>
      </c>
      <c r="H517" s="62">
        <v>1</v>
      </c>
    </row>
    <row r="518" spans="1:8">
      <c r="A518" s="60">
        <v>472</v>
      </c>
      <c r="B518" s="59">
        <v>100000584395</v>
      </c>
      <c r="C518" s="60">
        <v>0</v>
      </c>
      <c r="D518" s="60" t="s">
        <v>118</v>
      </c>
      <c r="E518" s="61" t="s">
        <v>110</v>
      </c>
      <c r="F518" s="62">
        <v>8881</v>
      </c>
      <c r="G518" s="62">
        <v>-8880</v>
      </c>
      <c r="H518" s="62">
        <v>1</v>
      </c>
    </row>
    <row r="519" spans="1:8">
      <c r="A519" s="60">
        <v>473</v>
      </c>
      <c r="B519" s="59">
        <v>100000584396</v>
      </c>
      <c r="C519" s="60">
        <v>0</v>
      </c>
      <c r="D519" s="60" t="s">
        <v>118</v>
      </c>
      <c r="E519" s="61" t="s">
        <v>110</v>
      </c>
      <c r="F519" s="62">
        <v>8881</v>
      </c>
      <c r="G519" s="62">
        <v>-8880</v>
      </c>
      <c r="H519" s="62">
        <v>1</v>
      </c>
    </row>
    <row r="520" spans="1:8">
      <c r="A520" s="60">
        <v>474</v>
      </c>
      <c r="B520" s="59">
        <v>100000584397</v>
      </c>
      <c r="C520" s="60">
        <v>0</v>
      </c>
      <c r="D520" s="60" t="s">
        <v>118</v>
      </c>
      <c r="E520" s="61" t="s">
        <v>110</v>
      </c>
      <c r="F520" s="62">
        <v>8881</v>
      </c>
      <c r="G520" s="62">
        <v>-8880</v>
      </c>
      <c r="H520" s="62">
        <v>1</v>
      </c>
    </row>
    <row r="521" spans="1:8">
      <c r="A521" s="60">
        <v>475</v>
      </c>
      <c r="B521" s="59">
        <v>100000584398</v>
      </c>
      <c r="C521" s="60">
        <v>0</v>
      </c>
      <c r="D521" s="60" t="s">
        <v>118</v>
      </c>
      <c r="E521" s="61" t="s">
        <v>110</v>
      </c>
      <c r="F521" s="62">
        <v>8881</v>
      </c>
      <c r="G521" s="62">
        <v>-8880</v>
      </c>
      <c r="H521" s="62">
        <v>1</v>
      </c>
    </row>
    <row r="522" spans="1:8">
      <c r="A522" s="60">
        <v>476</v>
      </c>
      <c r="B522" s="59">
        <v>100000584399</v>
      </c>
      <c r="C522" s="60">
        <v>0</v>
      </c>
      <c r="D522" s="60" t="s">
        <v>118</v>
      </c>
      <c r="E522" s="61" t="s">
        <v>110</v>
      </c>
      <c r="F522" s="62">
        <v>8881</v>
      </c>
      <c r="G522" s="62">
        <v>-8880</v>
      </c>
      <c r="H522" s="62">
        <v>1</v>
      </c>
    </row>
    <row r="523" spans="1:8">
      <c r="A523" s="60">
        <v>477</v>
      </c>
      <c r="B523" s="59">
        <v>100000584400</v>
      </c>
      <c r="C523" s="60">
        <v>0</v>
      </c>
      <c r="D523" s="60" t="s">
        <v>118</v>
      </c>
      <c r="E523" s="61" t="s">
        <v>84</v>
      </c>
      <c r="F523" s="62">
        <v>7522.1</v>
      </c>
      <c r="G523" s="62">
        <v>-7521.1</v>
      </c>
      <c r="H523" s="62">
        <v>1</v>
      </c>
    </row>
    <row r="524" spans="1:8">
      <c r="A524" s="60">
        <v>478</v>
      </c>
      <c r="B524" s="59">
        <v>100000584401</v>
      </c>
      <c r="C524" s="60">
        <v>0</v>
      </c>
      <c r="D524" s="60" t="s">
        <v>118</v>
      </c>
      <c r="E524" s="61" t="s">
        <v>83</v>
      </c>
      <c r="F524" s="62">
        <v>5992</v>
      </c>
      <c r="G524" s="62">
        <v>-5991</v>
      </c>
      <c r="H524" s="62">
        <v>1</v>
      </c>
    </row>
    <row r="525" spans="1:8">
      <c r="A525" s="60">
        <v>479</v>
      </c>
      <c r="B525" s="59">
        <v>100000584402</v>
      </c>
      <c r="C525" s="60">
        <v>0</v>
      </c>
      <c r="D525" s="60" t="s">
        <v>118</v>
      </c>
      <c r="E525" s="61" t="s">
        <v>127</v>
      </c>
      <c r="F525" s="62">
        <v>6173.9</v>
      </c>
      <c r="G525" s="62">
        <v>-6172.9</v>
      </c>
      <c r="H525" s="62">
        <v>1</v>
      </c>
    </row>
    <row r="526" spans="1:8">
      <c r="A526" s="60">
        <v>480</v>
      </c>
      <c r="B526" s="59">
        <v>100000584403</v>
      </c>
      <c r="C526" s="60">
        <v>0</v>
      </c>
      <c r="D526" s="60" t="s">
        <v>118</v>
      </c>
      <c r="E526" s="61" t="s">
        <v>85</v>
      </c>
      <c r="F526" s="62">
        <v>8848.9</v>
      </c>
      <c r="G526" s="62">
        <v>-8847.9</v>
      </c>
      <c r="H526" s="62">
        <v>1</v>
      </c>
    </row>
    <row r="527" spans="1:8">
      <c r="A527" s="60">
        <v>481</v>
      </c>
      <c r="B527" s="59">
        <v>100000584404</v>
      </c>
      <c r="C527" s="60">
        <v>0</v>
      </c>
      <c r="D527" s="60" t="s">
        <v>118</v>
      </c>
      <c r="E527" s="61" t="s">
        <v>85</v>
      </c>
      <c r="F527" s="62">
        <v>8848.9</v>
      </c>
      <c r="G527" s="62">
        <v>-8847.9</v>
      </c>
      <c r="H527" s="62">
        <v>1</v>
      </c>
    </row>
    <row r="528" spans="1:8">
      <c r="A528" s="60">
        <v>482</v>
      </c>
      <c r="B528" s="59">
        <v>100000584405</v>
      </c>
      <c r="C528" s="60">
        <v>0</v>
      </c>
      <c r="D528" s="60" t="s">
        <v>118</v>
      </c>
      <c r="E528" s="61" t="s">
        <v>85</v>
      </c>
      <c r="F528" s="62">
        <v>8848.9</v>
      </c>
      <c r="G528" s="62">
        <v>-8847.9</v>
      </c>
      <c r="H528" s="62">
        <v>1</v>
      </c>
    </row>
    <row r="529" spans="1:8">
      <c r="A529" s="60">
        <v>483</v>
      </c>
      <c r="B529" s="59">
        <v>100000584406</v>
      </c>
      <c r="C529" s="60">
        <v>0</v>
      </c>
      <c r="D529" s="60" t="s">
        <v>118</v>
      </c>
      <c r="E529" s="61" t="s">
        <v>89</v>
      </c>
      <c r="F529" s="62">
        <v>9530</v>
      </c>
      <c r="G529" s="62">
        <v>-9529</v>
      </c>
      <c r="H529" s="62">
        <v>1</v>
      </c>
    </row>
    <row r="530" spans="1:8">
      <c r="A530" s="60">
        <v>484</v>
      </c>
      <c r="B530" s="59">
        <v>100000584407</v>
      </c>
      <c r="C530" s="60">
        <v>0</v>
      </c>
      <c r="D530" s="60" t="s">
        <v>118</v>
      </c>
      <c r="E530" s="61" t="s">
        <v>89</v>
      </c>
      <c r="F530" s="62">
        <v>9530</v>
      </c>
      <c r="G530" s="62">
        <v>-9529</v>
      </c>
      <c r="H530" s="62">
        <v>1</v>
      </c>
    </row>
    <row r="531" spans="1:8">
      <c r="A531" s="60">
        <v>485</v>
      </c>
      <c r="B531" s="59">
        <v>100000584408</v>
      </c>
      <c r="C531" s="60">
        <v>0</v>
      </c>
      <c r="D531" s="60" t="s">
        <v>118</v>
      </c>
      <c r="E531" s="61" t="s">
        <v>89</v>
      </c>
      <c r="F531" s="62">
        <v>9530</v>
      </c>
      <c r="G531" s="62">
        <v>-9529</v>
      </c>
      <c r="H531" s="62">
        <v>1</v>
      </c>
    </row>
    <row r="532" spans="1:8">
      <c r="A532" s="60">
        <v>486</v>
      </c>
      <c r="B532" s="59">
        <v>100000584409</v>
      </c>
      <c r="C532" s="60">
        <v>0</v>
      </c>
      <c r="D532" s="60" t="s">
        <v>118</v>
      </c>
      <c r="E532" s="61" t="s">
        <v>89</v>
      </c>
      <c r="F532" s="62">
        <v>9530</v>
      </c>
      <c r="G532" s="62">
        <v>-9529</v>
      </c>
      <c r="H532" s="62">
        <v>1</v>
      </c>
    </row>
    <row r="533" spans="1:8">
      <c r="A533" s="60">
        <v>487</v>
      </c>
      <c r="B533" s="59">
        <v>100000584410</v>
      </c>
      <c r="C533" s="60">
        <v>0</v>
      </c>
      <c r="D533" s="60" t="s">
        <v>118</v>
      </c>
      <c r="E533" s="61" t="s">
        <v>81</v>
      </c>
      <c r="F533" s="62">
        <v>8950</v>
      </c>
      <c r="G533" s="62">
        <v>-8949</v>
      </c>
      <c r="H533" s="62">
        <v>1</v>
      </c>
    </row>
    <row r="534" spans="1:8">
      <c r="A534" s="60">
        <v>488</v>
      </c>
      <c r="B534" s="59">
        <v>100000584411</v>
      </c>
      <c r="C534" s="60">
        <v>0</v>
      </c>
      <c r="D534" s="60" t="s">
        <v>118</v>
      </c>
      <c r="E534" s="61" t="s">
        <v>81</v>
      </c>
      <c r="F534" s="62">
        <v>8950</v>
      </c>
      <c r="G534" s="62">
        <v>-8949</v>
      </c>
      <c r="H534" s="62">
        <v>1</v>
      </c>
    </row>
    <row r="535" spans="1:8">
      <c r="A535" s="60">
        <v>489</v>
      </c>
      <c r="B535" s="59">
        <v>100000584412</v>
      </c>
      <c r="C535" s="60">
        <v>0</v>
      </c>
      <c r="D535" s="60" t="s">
        <v>118</v>
      </c>
      <c r="E535" s="61" t="s">
        <v>87</v>
      </c>
      <c r="F535" s="62">
        <v>5480</v>
      </c>
      <c r="G535" s="62">
        <v>-5479</v>
      </c>
      <c r="H535" s="62">
        <v>1</v>
      </c>
    </row>
    <row r="536" spans="1:8">
      <c r="A536" s="60">
        <v>490</v>
      </c>
      <c r="B536" s="59">
        <v>100000584413</v>
      </c>
      <c r="C536" s="60">
        <v>0</v>
      </c>
      <c r="D536" s="60" t="s">
        <v>118</v>
      </c>
      <c r="E536" s="61" t="s">
        <v>87</v>
      </c>
      <c r="F536" s="62">
        <v>5480</v>
      </c>
      <c r="G536" s="62">
        <v>-5479</v>
      </c>
      <c r="H536" s="62">
        <v>1</v>
      </c>
    </row>
    <row r="537" spans="1:8">
      <c r="A537" s="60">
        <v>491</v>
      </c>
      <c r="B537" s="59">
        <v>100000584414</v>
      </c>
      <c r="C537" s="60">
        <v>0</v>
      </c>
      <c r="D537" s="60" t="s">
        <v>118</v>
      </c>
      <c r="E537" s="61" t="s">
        <v>87</v>
      </c>
      <c r="F537" s="62">
        <v>5480</v>
      </c>
      <c r="G537" s="62">
        <v>-5479</v>
      </c>
      <c r="H537" s="62">
        <v>1</v>
      </c>
    </row>
    <row r="538" spans="1:8">
      <c r="A538" s="60">
        <v>492</v>
      </c>
      <c r="B538" s="59">
        <v>100000584415</v>
      </c>
      <c r="C538" s="60">
        <v>0</v>
      </c>
      <c r="D538" s="60" t="s">
        <v>118</v>
      </c>
      <c r="E538" s="61" t="s">
        <v>87</v>
      </c>
      <c r="F538" s="62">
        <v>5480</v>
      </c>
      <c r="G538" s="62">
        <v>-5479</v>
      </c>
      <c r="H538" s="62">
        <v>1</v>
      </c>
    </row>
    <row r="539" spans="1:8">
      <c r="A539" s="60">
        <v>493</v>
      </c>
      <c r="B539" s="59">
        <v>100000584416</v>
      </c>
      <c r="C539" s="60">
        <v>0</v>
      </c>
      <c r="D539" s="60" t="s">
        <v>118</v>
      </c>
      <c r="E539" s="61" t="s">
        <v>87</v>
      </c>
      <c r="F539" s="62">
        <v>5480</v>
      </c>
      <c r="G539" s="62">
        <v>-5479</v>
      </c>
      <c r="H539" s="62">
        <v>1</v>
      </c>
    </row>
    <row r="540" spans="1:8">
      <c r="A540" s="60">
        <v>494</v>
      </c>
      <c r="B540" s="59">
        <v>100000584417</v>
      </c>
      <c r="C540" s="60">
        <v>0</v>
      </c>
      <c r="D540" s="60" t="s">
        <v>118</v>
      </c>
      <c r="E540" s="61" t="s">
        <v>87</v>
      </c>
      <c r="F540" s="62">
        <v>5480</v>
      </c>
      <c r="G540" s="62">
        <v>-5479</v>
      </c>
      <c r="H540" s="62">
        <v>1</v>
      </c>
    </row>
    <row r="541" spans="1:8">
      <c r="A541" s="60">
        <v>495</v>
      </c>
      <c r="B541" s="59">
        <v>100000584418</v>
      </c>
      <c r="C541" s="60">
        <v>0</v>
      </c>
      <c r="D541" s="60" t="s">
        <v>118</v>
      </c>
      <c r="E541" s="61" t="s">
        <v>87</v>
      </c>
      <c r="F541" s="62">
        <v>5480</v>
      </c>
      <c r="G541" s="62">
        <v>-5479</v>
      </c>
      <c r="H541" s="62">
        <v>1</v>
      </c>
    </row>
    <row r="542" spans="1:8">
      <c r="A542" s="60">
        <v>496</v>
      </c>
      <c r="B542" s="59">
        <v>100000584419</v>
      </c>
      <c r="C542" s="60">
        <v>0</v>
      </c>
      <c r="D542" s="60" t="s">
        <v>118</v>
      </c>
      <c r="E542" s="61" t="s">
        <v>87</v>
      </c>
      <c r="F542" s="62">
        <v>5480</v>
      </c>
      <c r="G542" s="62">
        <v>-5479</v>
      </c>
      <c r="H542" s="62">
        <v>1</v>
      </c>
    </row>
    <row r="543" spans="1:8">
      <c r="A543" s="60">
        <v>497</v>
      </c>
      <c r="B543" s="59">
        <v>100000584420</v>
      </c>
      <c r="C543" s="60">
        <v>0</v>
      </c>
      <c r="D543" s="60" t="s">
        <v>118</v>
      </c>
      <c r="E543" s="61" t="s">
        <v>87</v>
      </c>
      <c r="F543" s="62">
        <v>5480</v>
      </c>
      <c r="G543" s="62">
        <v>-5479</v>
      </c>
      <c r="H543" s="62">
        <v>1</v>
      </c>
    </row>
    <row r="544" spans="1:8">
      <c r="A544" s="60">
        <v>498</v>
      </c>
      <c r="B544" s="59">
        <v>100000584421</v>
      </c>
      <c r="C544" s="60">
        <v>0</v>
      </c>
      <c r="D544" s="60" t="s">
        <v>118</v>
      </c>
      <c r="E544" s="61" t="s">
        <v>87</v>
      </c>
      <c r="F544" s="62">
        <v>5480</v>
      </c>
      <c r="G544" s="62">
        <v>-5479</v>
      </c>
      <c r="H544" s="62">
        <v>1</v>
      </c>
    </row>
    <row r="545" spans="1:8">
      <c r="A545" s="60">
        <v>499</v>
      </c>
      <c r="B545" s="59">
        <v>100000584422</v>
      </c>
      <c r="C545" s="60">
        <v>0</v>
      </c>
      <c r="D545" s="60" t="s">
        <v>118</v>
      </c>
      <c r="E545" s="61" t="s">
        <v>87</v>
      </c>
      <c r="F545" s="62">
        <v>5480</v>
      </c>
      <c r="G545" s="62">
        <v>-5479</v>
      </c>
      <c r="H545" s="62">
        <v>1</v>
      </c>
    </row>
    <row r="546" spans="1:8">
      <c r="A546" s="60">
        <v>500</v>
      </c>
      <c r="B546" s="59">
        <v>100000584423</v>
      </c>
      <c r="C546" s="60">
        <v>0</v>
      </c>
      <c r="D546" s="60" t="s">
        <v>118</v>
      </c>
      <c r="E546" s="61" t="s">
        <v>87</v>
      </c>
      <c r="F546" s="62">
        <v>5480</v>
      </c>
      <c r="G546" s="62">
        <v>-5479</v>
      </c>
      <c r="H546" s="62">
        <v>1</v>
      </c>
    </row>
    <row r="547" spans="1:8">
      <c r="A547" s="60">
        <v>501</v>
      </c>
      <c r="B547" s="59">
        <v>100000584424</v>
      </c>
      <c r="C547" s="60">
        <v>0</v>
      </c>
      <c r="D547" s="60" t="s">
        <v>118</v>
      </c>
      <c r="E547" s="61" t="s">
        <v>87</v>
      </c>
      <c r="F547" s="62">
        <v>5480</v>
      </c>
      <c r="G547" s="62">
        <v>-5479</v>
      </c>
      <c r="H547" s="62">
        <v>1</v>
      </c>
    </row>
    <row r="548" spans="1:8">
      <c r="A548" s="60">
        <v>502</v>
      </c>
      <c r="B548" s="59">
        <v>100000584425</v>
      </c>
      <c r="C548" s="60">
        <v>0</v>
      </c>
      <c r="D548" s="60" t="s">
        <v>118</v>
      </c>
      <c r="E548" s="61" t="s">
        <v>87</v>
      </c>
      <c r="F548" s="62">
        <v>5480</v>
      </c>
      <c r="G548" s="62">
        <v>-5479</v>
      </c>
      <c r="H548" s="62">
        <v>1</v>
      </c>
    </row>
    <row r="549" spans="1:8">
      <c r="A549" s="60">
        <v>503</v>
      </c>
      <c r="B549" s="59">
        <v>100000584426</v>
      </c>
      <c r="C549" s="60">
        <v>0</v>
      </c>
      <c r="D549" s="60" t="s">
        <v>118</v>
      </c>
      <c r="E549" s="61" t="s">
        <v>87</v>
      </c>
      <c r="F549" s="62">
        <v>5480</v>
      </c>
      <c r="G549" s="62">
        <v>-5479</v>
      </c>
      <c r="H549" s="62">
        <v>1</v>
      </c>
    </row>
    <row r="550" spans="1:8">
      <c r="A550" s="60">
        <v>504</v>
      </c>
      <c r="B550" s="59">
        <v>100000584427</v>
      </c>
      <c r="C550" s="60">
        <v>0</v>
      </c>
      <c r="D550" s="60" t="s">
        <v>118</v>
      </c>
      <c r="E550" s="61" t="s">
        <v>87</v>
      </c>
      <c r="F550" s="62">
        <v>5480</v>
      </c>
      <c r="G550" s="62">
        <v>-5479</v>
      </c>
      <c r="H550" s="62">
        <v>1</v>
      </c>
    </row>
    <row r="551" spans="1:8" s="73" customFormat="1">
      <c r="A551" s="101" t="s">
        <v>9</v>
      </c>
      <c r="B551" s="101"/>
      <c r="C551" s="101"/>
      <c r="D551" s="101"/>
      <c r="E551" s="101"/>
      <c r="F551" s="64">
        <f>SUM(F47:F550)</f>
        <v>5582565.7000000011</v>
      </c>
      <c r="G551" s="64">
        <f t="shared" ref="G551:H551" si="1">SUM(G47:G550)</f>
        <v>-5582061.7000000011</v>
      </c>
      <c r="H551" s="64">
        <f t="shared" si="1"/>
        <v>504</v>
      </c>
    </row>
    <row r="552" spans="1:8" s="73" customFormat="1">
      <c r="A552" s="101" t="s">
        <v>10</v>
      </c>
      <c r="B552" s="101"/>
      <c r="C552" s="101"/>
      <c r="D552" s="101"/>
      <c r="E552" s="101"/>
      <c r="F552" s="78">
        <f>F551+F43</f>
        <v>6388901.5000000019</v>
      </c>
      <c r="G552" s="78">
        <f>G551+G43</f>
        <v>-5930761.0700000012</v>
      </c>
      <c r="H552" s="78">
        <f>H551+H43</f>
        <v>458140.42999999982</v>
      </c>
    </row>
    <row r="553" spans="1:8">
      <c r="F553" s="74">
        <v>6388901.5</v>
      </c>
      <c r="G553" s="74">
        <v>-5930761.0700000003</v>
      </c>
      <c r="H553" s="74">
        <v>458140.43</v>
      </c>
    </row>
    <row r="554" spans="1:8">
      <c r="F554" s="74">
        <f>F552-F553</f>
        <v>0</v>
      </c>
      <c r="G554" s="74">
        <f t="shared" ref="G554:H554" si="2">G552-G553</f>
        <v>0</v>
      </c>
      <c r="H554" s="74">
        <f t="shared" si="2"/>
        <v>0</v>
      </c>
    </row>
  </sheetData>
  <autoFilter ref="A46:Q46" xr:uid="{C1B4004E-32D6-44E9-B272-6E545CB0320C}"/>
  <mergeCells count="5">
    <mergeCell ref="A43:E43"/>
    <mergeCell ref="A551:E551"/>
    <mergeCell ref="A552:E552"/>
    <mergeCell ref="A1:H1"/>
    <mergeCell ref="A45:H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08D9-5A23-437E-AFE6-3C38479B0F40}">
  <dimension ref="A1:H76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4.85546875" style="5" bestFit="1" customWidth="1"/>
    <col min="3" max="3" width="5.7109375" style="19" bestFit="1" customWidth="1"/>
    <col min="4" max="4" width="11" style="19" bestFit="1" customWidth="1"/>
    <col min="5" max="5" width="51.42578125" style="1" bestFit="1" customWidth="1"/>
    <col min="6" max="6" width="21" style="16" bestFit="1" customWidth="1"/>
    <col min="7" max="7" width="20.7109375" style="16" bestFit="1" customWidth="1"/>
    <col min="8" max="8" width="20.5703125" style="16" bestFit="1" customWidth="1"/>
    <col min="9" max="9" width="9.140625" style="1"/>
    <col min="10" max="10" width="7.140625" style="1" bestFit="1" customWidth="1"/>
    <col min="11" max="11" width="10.5703125" style="1" bestFit="1" customWidth="1"/>
    <col min="12" max="12" width="6.140625" style="1" bestFit="1" customWidth="1"/>
    <col min="13" max="13" width="10.5703125" style="1" bestFit="1" customWidth="1"/>
    <col min="14" max="14" width="24.28515625" style="1" bestFit="1" customWidth="1"/>
    <col min="15" max="15" width="17.5703125" style="1" bestFit="1" customWidth="1"/>
    <col min="16" max="16" width="16.28515625" style="1" bestFit="1" customWidth="1"/>
    <col min="17" max="17" width="16.5703125" style="1" bestFit="1" customWidth="1"/>
    <col min="18" max="16384" width="9.140625" style="1"/>
  </cols>
  <sheetData>
    <row r="1" spans="1:8" s="43" customFormat="1">
      <c r="A1" s="106" t="s">
        <v>11</v>
      </c>
      <c r="B1" s="106"/>
      <c r="C1" s="106"/>
      <c r="D1" s="106"/>
      <c r="E1" s="106"/>
      <c r="F1" s="106"/>
      <c r="G1" s="106"/>
      <c r="H1" s="106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17">
        <v>100000203733</v>
      </c>
      <c r="C3" s="20">
        <v>0</v>
      </c>
      <c r="D3" s="20" t="s">
        <v>148</v>
      </c>
      <c r="E3" s="13" t="s">
        <v>149</v>
      </c>
      <c r="F3" s="18">
        <v>45500</v>
      </c>
      <c r="G3" s="18">
        <v>-37615.410000000003</v>
      </c>
      <c r="H3" s="18">
        <v>7884.59</v>
      </c>
    </row>
    <row r="4" spans="1:8">
      <c r="A4" s="11">
        <v>2</v>
      </c>
      <c r="B4" s="17">
        <v>100000203734</v>
      </c>
      <c r="C4" s="20">
        <v>0</v>
      </c>
      <c r="D4" s="20" t="s">
        <v>148</v>
      </c>
      <c r="E4" s="13" t="s">
        <v>150</v>
      </c>
      <c r="F4" s="18">
        <v>45500</v>
      </c>
      <c r="G4" s="18">
        <v>-37615.410000000003</v>
      </c>
      <c r="H4" s="18">
        <v>7884.59</v>
      </c>
    </row>
    <row r="5" spans="1:8">
      <c r="A5" s="11">
        <v>3</v>
      </c>
      <c r="B5" s="17">
        <v>100000203735</v>
      </c>
      <c r="C5" s="20">
        <v>0</v>
      </c>
      <c r="D5" s="20" t="s">
        <v>148</v>
      </c>
      <c r="E5" s="13" t="s">
        <v>151</v>
      </c>
      <c r="F5" s="18">
        <v>45500</v>
      </c>
      <c r="G5" s="18">
        <v>-37615.410000000003</v>
      </c>
      <c r="H5" s="18">
        <v>7884.59</v>
      </c>
    </row>
    <row r="6" spans="1:8">
      <c r="A6" s="11">
        <v>4</v>
      </c>
      <c r="B6" s="17">
        <v>100000203736</v>
      </c>
      <c r="C6" s="20">
        <v>0</v>
      </c>
      <c r="D6" s="20" t="s">
        <v>148</v>
      </c>
      <c r="E6" s="13" t="s">
        <v>152</v>
      </c>
      <c r="F6" s="18">
        <v>45500</v>
      </c>
      <c r="G6" s="18">
        <v>-37615.410000000003</v>
      </c>
      <c r="H6" s="18">
        <v>7884.59</v>
      </c>
    </row>
    <row r="7" spans="1:8">
      <c r="A7" s="11">
        <v>5</v>
      </c>
      <c r="B7" s="17">
        <v>100000203737</v>
      </c>
      <c r="C7" s="20">
        <v>0</v>
      </c>
      <c r="D7" s="20" t="s">
        <v>148</v>
      </c>
      <c r="E7" s="13" t="s">
        <v>153</v>
      </c>
      <c r="F7" s="18">
        <v>45500</v>
      </c>
      <c r="G7" s="18">
        <v>-37615.410000000003</v>
      </c>
      <c r="H7" s="18">
        <v>7884.59</v>
      </c>
    </row>
    <row r="8" spans="1:8">
      <c r="A8" s="11">
        <v>6</v>
      </c>
      <c r="B8" s="17">
        <v>100000203738</v>
      </c>
      <c r="C8" s="20">
        <v>0</v>
      </c>
      <c r="D8" s="20" t="s">
        <v>148</v>
      </c>
      <c r="E8" s="13" t="s">
        <v>154</v>
      </c>
      <c r="F8" s="18">
        <v>45500</v>
      </c>
      <c r="G8" s="18">
        <v>-37615.410000000003</v>
      </c>
      <c r="H8" s="18">
        <v>7884.59</v>
      </c>
    </row>
    <row r="9" spans="1:8">
      <c r="A9" s="11">
        <v>7</v>
      </c>
      <c r="B9" s="17">
        <v>100000203739</v>
      </c>
      <c r="C9" s="20">
        <v>0</v>
      </c>
      <c r="D9" s="20" t="s">
        <v>148</v>
      </c>
      <c r="E9" s="13" t="s">
        <v>155</v>
      </c>
      <c r="F9" s="18">
        <v>45500</v>
      </c>
      <c r="G9" s="18">
        <v>-37615.410000000003</v>
      </c>
      <c r="H9" s="18">
        <v>7884.59</v>
      </c>
    </row>
    <row r="10" spans="1:8">
      <c r="A10" s="11">
        <v>8</v>
      </c>
      <c r="B10" s="17">
        <v>100000203740</v>
      </c>
      <c r="C10" s="20">
        <v>0</v>
      </c>
      <c r="D10" s="20" t="s">
        <v>148</v>
      </c>
      <c r="E10" s="13" t="s">
        <v>156</v>
      </c>
      <c r="F10" s="18">
        <v>45500</v>
      </c>
      <c r="G10" s="18">
        <v>-37615.410000000003</v>
      </c>
      <c r="H10" s="18">
        <v>7884.59</v>
      </c>
    </row>
    <row r="11" spans="1:8">
      <c r="A11" s="11">
        <v>9</v>
      </c>
      <c r="B11" s="17">
        <v>100000203741</v>
      </c>
      <c r="C11" s="20">
        <v>0</v>
      </c>
      <c r="D11" s="20" t="s">
        <v>148</v>
      </c>
      <c r="E11" s="13" t="s">
        <v>157</v>
      </c>
      <c r="F11" s="18">
        <v>45500</v>
      </c>
      <c r="G11" s="18">
        <v>-37615.410000000003</v>
      </c>
      <c r="H11" s="18">
        <v>7884.59</v>
      </c>
    </row>
    <row r="12" spans="1:8">
      <c r="A12" s="11">
        <v>10</v>
      </c>
      <c r="B12" s="17">
        <v>100000203742</v>
      </c>
      <c r="C12" s="20">
        <v>0</v>
      </c>
      <c r="D12" s="20" t="s">
        <v>148</v>
      </c>
      <c r="E12" s="13" t="s">
        <v>158</v>
      </c>
      <c r="F12" s="18">
        <v>45500</v>
      </c>
      <c r="G12" s="18">
        <v>-37615.410000000003</v>
      </c>
      <c r="H12" s="18">
        <v>7884.59</v>
      </c>
    </row>
    <row r="13" spans="1:8">
      <c r="A13" s="11">
        <v>11</v>
      </c>
      <c r="B13" s="17">
        <v>100000203743</v>
      </c>
      <c r="C13" s="20">
        <v>0</v>
      </c>
      <c r="D13" s="20" t="s">
        <v>148</v>
      </c>
      <c r="E13" s="13" t="s">
        <v>159</v>
      </c>
      <c r="F13" s="18">
        <v>45500</v>
      </c>
      <c r="G13" s="18">
        <v>-37615.410000000003</v>
      </c>
      <c r="H13" s="18">
        <v>7884.59</v>
      </c>
    </row>
    <row r="14" spans="1:8">
      <c r="A14" s="11">
        <v>12</v>
      </c>
      <c r="B14" s="17">
        <v>100000203744</v>
      </c>
      <c r="C14" s="20">
        <v>0</v>
      </c>
      <c r="D14" s="20" t="s">
        <v>148</v>
      </c>
      <c r="E14" s="13" t="s">
        <v>160</v>
      </c>
      <c r="F14" s="18">
        <v>45500</v>
      </c>
      <c r="G14" s="18">
        <v>-37615.410000000003</v>
      </c>
      <c r="H14" s="18">
        <v>7884.59</v>
      </c>
    </row>
    <row r="15" spans="1:8">
      <c r="A15" s="11">
        <v>13</v>
      </c>
      <c r="B15" s="17">
        <v>100000203745</v>
      </c>
      <c r="C15" s="20">
        <v>0</v>
      </c>
      <c r="D15" s="20" t="s">
        <v>148</v>
      </c>
      <c r="E15" s="13" t="s">
        <v>161</v>
      </c>
      <c r="F15" s="18">
        <v>45500</v>
      </c>
      <c r="G15" s="18">
        <v>-37615.410000000003</v>
      </c>
      <c r="H15" s="18">
        <v>7884.59</v>
      </c>
    </row>
    <row r="16" spans="1:8">
      <c r="A16" s="11">
        <v>14</v>
      </c>
      <c r="B16" s="17">
        <v>100000203746</v>
      </c>
      <c r="C16" s="20">
        <v>0</v>
      </c>
      <c r="D16" s="20" t="s">
        <v>148</v>
      </c>
      <c r="E16" s="13" t="s">
        <v>162</v>
      </c>
      <c r="F16" s="18">
        <v>45500</v>
      </c>
      <c r="G16" s="18">
        <v>-37615.410000000003</v>
      </c>
      <c r="H16" s="18">
        <v>7884.59</v>
      </c>
    </row>
    <row r="17" spans="1:8">
      <c r="A17" s="11">
        <v>15</v>
      </c>
      <c r="B17" s="17">
        <v>100000203747</v>
      </c>
      <c r="C17" s="20">
        <v>0</v>
      </c>
      <c r="D17" s="20" t="s">
        <v>148</v>
      </c>
      <c r="E17" s="13" t="s">
        <v>163</v>
      </c>
      <c r="F17" s="18">
        <v>45500</v>
      </c>
      <c r="G17" s="18">
        <v>-37615.410000000003</v>
      </c>
      <c r="H17" s="18">
        <v>7884.59</v>
      </c>
    </row>
    <row r="18" spans="1:8">
      <c r="A18" s="11">
        <v>16</v>
      </c>
      <c r="B18" s="17">
        <v>100000203748</v>
      </c>
      <c r="C18" s="20">
        <v>0</v>
      </c>
      <c r="D18" s="20" t="s">
        <v>148</v>
      </c>
      <c r="E18" s="13" t="s">
        <v>164</v>
      </c>
      <c r="F18" s="18">
        <v>45500</v>
      </c>
      <c r="G18" s="18">
        <v>-37615.410000000003</v>
      </c>
      <c r="H18" s="18">
        <v>7884.59</v>
      </c>
    </row>
    <row r="19" spans="1:8">
      <c r="A19" s="11">
        <v>17</v>
      </c>
      <c r="B19" s="17">
        <v>100000203749</v>
      </c>
      <c r="C19" s="20">
        <v>0</v>
      </c>
      <c r="D19" s="20" t="s">
        <v>148</v>
      </c>
      <c r="E19" s="13" t="s">
        <v>165</v>
      </c>
      <c r="F19" s="18">
        <v>45500</v>
      </c>
      <c r="G19" s="18">
        <v>-37615.410000000003</v>
      </c>
      <c r="H19" s="18">
        <v>7884.59</v>
      </c>
    </row>
    <row r="20" spans="1:8">
      <c r="A20" s="11">
        <v>18</v>
      </c>
      <c r="B20" s="17">
        <v>100000203750</v>
      </c>
      <c r="C20" s="20">
        <v>0</v>
      </c>
      <c r="D20" s="20" t="s">
        <v>148</v>
      </c>
      <c r="E20" s="13" t="s">
        <v>166</v>
      </c>
      <c r="F20" s="18">
        <v>45500</v>
      </c>
      <c r="G20" s="18">
        <v>-37615.410000000003</v>
      </c>
      <c r="H20" s="18">
        <v>7884.59</v>
      </c>
    </row>
    <row r="21" spans="1:8">
      <c r="A21" s="11">
        <v>19</v>
      </c>
      <c r="B21" s="17">
        <v>100000203751</v>
      </c>
      <c r="C21" s="20">
        <v>0</v>
      </c>
      <c r="D21" s="20" t="s">
        <v>148</v>
      </c>
      <c r="E21" s="13" t="s">
        <v>167</v>
      </c>
      <c r="F21" s="18">
        <v>45500</v>
      </c>
      <c r="G21" s="18">
        <v>-37615.410000000003</v>
      </c>
      <c r="H21" s="18">
        <v>7884.59</v>
      </c>
    </row>
    <row r="22" spans="1:8">
      <c r="A22" s="11">
        <v>20</v>
      </c>
      <c r="B22" s="17">
        <v>100000203752</v>
      </c>
      <c r="C22" s="20">
        <v>0</v>
      </c>
      <c r="D22" s="20" t="s">
        <v>148</v>
      </c>
      <c r="E22" s="13" t="s">
        <v>168</v>
      </c>
      <c r="F22" s="18">
        <v>45500</v>
      </c>
      <c r="G22" s="18">
        <v>-37615.410000000003</v>
      </c>
      <c r="H22" s="18">
        <v>7884.59</v>
      </c>
    </row>
    <row r="23" spans="1:8">
      <c r="A23" s="11">
        <v>21</v>
      </c>
      <c r="B23" s="17">
        <v>100000203753</v>
      </c>
      <c r="C23" s="20">
        <v>0</v>
      </c>
      <c r="D23" s="20" t="s">
        <v>148</v>
      </c>
      <c r="E23" s="13" t="s">
        <v>169</v>
      </c>
      <c r="F23" s="18">
        <v>45500</v>
      </c>
      <c r="G23" s="18">
        <v>-37615.410000000003</v>
      </c>
      <c r="H23" s="18">
        <v>7884.59</v>
      </c>
    </row>
    <row r="24" spans="1:8">
      <c r="A24" s="11">
        <v>22</v>
      </c>
      <c r="B24" s="17">
        <v>100000203754</v>
      </c>
      <c r="C24" s="20">
        <v>0</v>
      </c>
      <c r="D24" s="20" t="s">
        <v>148</v>
      </c>
      <c r="E24" s="13" t="s">
        <v>170</v>
      </c>
      <c r="F24" s="18">
        <v>45500</v>
      </c>
      <c r="G24" s="18">
        <v>-37615.410000000003</v>
      </c>
      <c r="H24" s="18">
        <v>7884.59</v>
      </c>
    </row>
    <row r="25" spans="1:8">
      <c r="A25" s="11">
        <v>23</v>
      </c>
      <c r="B25" s="17">
        <v>100000291933</v>
      </c>
      <c r="C25" s="20">
        <v>0</v>
      </c>
      <c r="D25" s="20" t="s">
        <v>171</v>
      </c>
      <c r="E25" s="13" t="s">
        <v>172</v>
      </c>
      <c r="F25" s="18">
        <v>783000</v>
      </c>
      <c r="G25" s="18">
        <v>-460414.71999999997</v>
      </c>
      <c r="H25" s="18">
        <v>322585.28000000003</v>
      </c>
    </row>
    <row r="26" spans="1:8">
      <c r="A26" s="11">
        <v>24</v>
      </c>
      <c r="B26" s="17">
        <v>100000291934</v>
      </c>
      <c r="C26" s="20">
        <v>0</v>
      </c>
      <c r="D26" s="20" t="s">
        <v>171</v>
      </c>
      <c r="E26" s="13" t="s">
        <v>173</v>
      </c>
      <c r="F26" s="18">
        <v>783000</v>
      </c>
      <c r="G26" s="18">
        <v>-460414.73</v>
      </c>
      <c r="H26" s="18">
        <v>322585.27</v>
      </c>
    </row>
    <row r="27" spans="1:8">
      <c r="A27" s="11">
        <v>25</v>
      </c>
      <c r="B27" s="17">
        <v>100000291935</v>
      </c>
      <c r="C27" s="20">
        <v>0</v>
      </c>
      <c r="D27" s="20" t="s">
        <v>171</v>
      </c>
      <c r="E27" s="13" t="s">
        <v>174</v>
      </c>
      <c r="F27" s="18">
        <v>783000</v>
      </c>
      <c r="G27" s="18">
        <v>-460414.73</v>
      </c>
      <c r="H27" s="18">
        <v>322585.27</v>
      </c>
    </row>
    <row r="28" spans="1:8">
      <c r="A28" s="11">
        <v>26</v>
      </c>
      <c r="B28" s="17">
        <v>100000312454</v>
      </c>
      <c r="C28" s="20">
        <v>0</v>
      </c>
      <c r="D28" s="20" t="s">
        <v>76</v>
      </c>
      <c r="E28" s="13" t="s">
        <v>175</v>
      </c>
      <c r="F28" s="18">
        <v>755000</v>
      </c>
      <c r="G28" s="18">
        <v>-743387.07</v>
      </c>
      <c r="H28" s="18">
        <v>11612.93</v>
      </c>
    </row>
    <row r="29" spans="1:8">
      <c r="A29" s="11">
        <v>27</v>
      </c>
      <c r="B29" s="17">
        <v>100000404483</v>
      </c>
      <c r="C29" s="20">
        <v>0</v>
      </c>
      <c r="D29" s="20" t="s">
        <v>176</v>
      </c>
      <c r="E29" s="13" t="s">
        <v>177</v>
      </c>
      <c r="F29" s="18">
        <v>1097000</v>
      </c>
      <c r="G29" s="18">
        <v>-503324.77</v>
      </c>
      <c r="H29" s="18">
        <v>593675.23</v>
      </c>
    </row>
    <row r="30" spans="1:8">
      <c r="A30" s="11">
        <v>28</v>
      </c>
      <c r="B30" s="17">
        <v>100000404527</v>
      </c>
      <c r="C30" s="20">
        <v>0</v>
      </c>
      <c r="D30" s="20" t="s">
        <v>176</v>
      </c>
      <c r="E30" s="13" t="s">
        <v>178</v>
      </c>
      <c r="F30" s="18">
        <v>782063</v>
      </c>
      <c r="G30" s="18">
        <v>-384859.69</v>
      </c>
      <c r="H30" s="18">
        <v>397203.31</v>
      </c>
    </row>
    <row r="31" spans="1:8">
      <c r="A31" s="11">
        <v>29</v>
      </c>
      <c r="B31" s="17">
        <v>100000404528</v>
      </c>
      <c r="C31" s="20">
        <v>0</v>
      </c>
      <c r="D31" s="20" t="s">
        <v>176</v>
      </c>
      <c r="E31" s="13" t="s">
        <v>179</v>
      </c>
      <c r="F31" s="18">
        <v>782063</v>
      </c>
      <c r="G31" s="18">
        <v>-384859.69</v>
      </c>
      <c r="H31" s="18">
        <v>397203.31</v>
      </c>
    </row>
    <row r="32" spans="1:8">
      <c r="A32" s="11">
        <v>30</v>
      </c>
      <c r="B32" s="17">
        <v>100000404529</v>
      </c>
      <c r="C32" s="20">
        <v>0</v>
      </c>
      <c r="D32" s="20" t="s">
        <v>176</v>
      </c>
      <c r="E32" s="13" t="s">
        <v>180</v>
      </c>
      <c r="F32" s="18">
        <v>782063</v>
      </c>
      <c r="G32" s="18">
        <v>-384859.69</v>
      </c>
      <c r="H32" s="18">
        <v>397203.31</v>
      </c>
    </row>
    <row r="33" spans="1:8">
      <c r="A33" s="11">
        <v>31</v>
      </c>
      <c r="B33" s="17">
        <v>100000404530</v>
      </c>
      <c r="C33" s="20">
        <v>0</v>
      </c>
      <c r="D33" s="20" t="s">
        <v>176</v>
      </c>
      <c r="E33" s="13" t="s">
        <v>181</v>
      </c>
      <c r="F33" s="18">
        <v>782063</v>
      </c>
      <c r="G33" s="18">
        <v>-384859.69</v>
      </c>
      <c r="H33" s="18">
        <v>397203.31</v>
      </c>
    </row>
    <row r="34" spans="1:8">
      <c r="A34" s="11">
        <v>32</v>
      </c>
      <c r="B34" s="17">
        <v>100000404531</v>
      </c>
      <c r="C34" s="20">
        <v>0</v>
      </c>
      <c r="D34" s="20" t="s">
        <v>176</v>
      </c>
      <c r="E34" s="13" t="s">
        <v>182</v>
      </c>
      <c r="F34" s="18">
        <v>782063</v>
      </c>
      <c r="G34" s="18">
        <v>-384859.69</v>
      </c>
      <c r="H34" s="18">
        <v>397203.31</v>
      </c>
    </row>
    <row r="35" spans="1:8">
      <c r="A35" s="11">
        <v>33</v>
      </c>
      <c r="B35" s="17">
        <v>100000404533</v>
      </c>
      <c r="C35" s="20">
        <v>0</v>
      </c>
      <c r="D35" s="20" t="s">
        <v>176</v>
      </c>
      <c r="E35" s="13" t="s">
        <v>183</v>
      </c>
      <c r="F35" s="18">
        <v>782063</v>
      </c>
      <c r="G35" s="18">
        <v>-384859.69</v>
      </c>
      <c r="H35" s="18">
        <v>397203.31</v>
      </c>
    </row>
    <row r="36" spans="1:8">
      <c r="A36" s="11">
        <v>34</v>
      </c>
      <c r="B36" s="17">
        <v>100000404534</v>
      </c>
      <c r="C36" s="20">
        <v>0</v>
      </c>
      <c r="D36" s="20" t="s">
        <v>176</v>
      </c>
      <c r="E36" s="13" t="s">
        <v>184</v>
      </c>
      <c r="F36" s="18">
        <v>782063</v>
      </c>
      <c r="G36" s="18">
        <v>-384859.69</v>
      </c>
      <c r="H36" s="18">
        <v>397203.31</v>
      </c>
    </row>
    <row r="37" spans="1:8">
      <c r="A37" s="11">
        <v>35</v>
      </c>
      <c r="B37" s="17">
        <v>100000404535</v>
      </c>
      <c r="C37" s="20">
        <v>0</v>
      </c>
      <c r="D37" s="20" t="s">
        <v>176</v>
      </c>
      <c r="E37" s="13" t="s">
        <v>185</v>
      </c>
      <c r="F37" s="18">
        <v>782063</v>
      </c>
      <c r="G37" s="18">
        <v>-384859.69</v>
      </c>
      <c r="H37" s="18">
        <v>397203.31</v>
      </c>
    </row>
    <row r="38" spans="1:8">
      <c r="A38" s="11">
        <v>36</v>
      </c>
      <c r="B38" s="17">
        <v>100000404536</v>
      </c>
      <c r="C38" s="20">
        <v>0</v>
      </c>
      <c r="D38" s="20" t="s">
        <v>176</v>
      </c>
      <c r="E38" s="13" t="s">
        <v>186</v>
      </c>
      <c r="F38" s="18">
        <v>782063</v>
      </c>
      <c r="G38" s="18">
        <v>-384859.69</v>
      </c>
      <c r="H38" s="18">
        <v>397203.31</v>
      </c>
    </row>
    <row r="39" spans="1:8">
      <c r="A39" s="11">
        <v>37</v>
      </c>
      <c r="B39" s="17">
        <v>100000404537</v>
      </c>
      <c r="C39" s="20">
        <v>0</v>
      </c>
      <c r="D39" s="20" t="s">
        <v>176</v>
      </c>
      <c r="E39" s="13" t="s">
        <v>187</v>
      </c>
      <c r="F39" s="18">
        <v>782063</v>
      </c>
      <c r="G39" s="18">
        <v>-384859.69</v>
      </c>
      <c r="H39" s="18">
        <v>397203.31</v>
      </c>
    </row>
    <row r="40" spans="1:8">
      <c r="A40" s="11">
        <v>38</v>
      </c>
      <c r="B40" s="17">
        <v>100000404538</v>
      </c>
      <c r="C40" s="20">
        <v>0</v>
      </c>
      <c r="D40" s="20" t="s">
        <v>176</v>
      </c>
      <c r="E40" s="13" t="s">
        <v>188</v>
      </c>
      <c r="F40" s="18">
        <v>782063</v>
      </c>
      <c r="G40" s="18">
        <v>-384859.69</v>
      </c>
      <c r="H40" s="18">
        <v>397203.31</v>
      </c>
    </row>
    <row r="41" spans="1:8">
      <c r="A41" s="11">
        <v>39</v>
      </c>
      <c r="B41" s="17">
        <v>100000404539</v>
      </c>
      <c r="C41" s="20">
        <v>0</v>
      </c>
      <c r="D41" s="20" t="s">
        <v>176</v>
      </c>
      <c r="E41" s="13" t="s">
        <v>189</v>
      </c>
      <c r="F41" s="18">
        <v>782063</v>
      </c>
      <c r="G41" s="18">
        <v>-384859.69</v>
      </c>
      <c r="H41" s="18">
        <v>397203.31</v>
      </c>
    </row>
    <row r="42" spans="1:8">
      <c r="A42" s="11">
        <v>40</v>
      </c>
      <c r="B42" s="17">
        <v>100000404540</v>
      </c>
      <c r="C42" s="20">
        <v>0</v>
      </c>
      <c r="D42" s="20" t="s">
        <v>176</v>
      </c>
      <c r="E42" s="13" t="s">
        <v>190</v>
      </c>
      <c r="F42" s="18">
        <v>782063</v>
      </c>
      <c r="G42" s="18">
        <v>-384859.69</v>
      </c>
      <c r="H42" s="18">
        <v>397203.31</v>
      </c>
    </row>
    <row r="43" spans="1:8">
      <c r="A43" s="11">
        <v>41</v>
      </c>
      <c r="B43" s="17">
        <v>100000404550</v>
      </c>
      <c r="C43" s="20">
        <v>0</v>
      </c>
      <c r="D43" s="20" t="s">
        <v>176</v>
      </c>
      <c r="E43" s="13" t="s">
        <v>191</v>
      </c>
      <c r="F43" s="18">
        <v>782063</v>
      </c>
      <c r="G43" s="18">
        <v>-384859.69</v>
      </c>
      <c r="H43" s="18">
        <v>397203.31</v>
      </c>
    </row>
    <row r="44" spans="1:8">
      <c r="A44" s="11">
        <v>42</v>
      </c>
      <c r="B44" s="17">
        <v>100000406105</v>
      </c>
      <c r="C44" s="20">
        <v>0</v>
      </c>
      <c r="D44" s="20" t="s">
        <v>192</v>
      </c>
      <c r="E44" s="13" t="s">
        <v>193</v>
      </c>
      <c r="F44" s="18">
        <v>50825</v>
      </c>
      <c r="G44" s="18">
        <v>-18136.87</v>
      </c>
      <c r="H44" s="18">
        <v>32688.13</v>
      </c>
    </row>
    <row r="45" spans="1:8">
      <c r="A45" s="11">
        <v>43</v>
      </c>
      <c r="B45" s="17">
        <v>100000406106</v>
      </c>
      <c r="C45" s="20">
        <v>0</v>
      </c>
      <c r="D45" s="20" t="s">
        <v>192</v>
      </c>
      <c r="E45" s="13" t="s">
        <v>194</v>
      </c>
      <c r="F45" s="18">
        <v>50825</v>
      </c>
      <c r="G45" s="18">
        <v>-18136.87</v>
      </c>
      <c r="H45" s="18">
        <v>32688.13</v>
      </c>
    </row>
    <row r="46" spans="1:8">
      <c r="A46" s="11">
        <v>44</v>
      </c>
      <c r="B46" s="17">
        <v>100000406107</v>
      </c>
      <c r="C46" s="20">
        <v>0</v>
      </c>
      <c r="D46" s="20" t="s">
        <v>192</v>
      </c>
      <c r="E46" s="13" t="s">
        <v>195</v>
      </c>
      <c r="F46" s="18">
        <v>50825</v>
      </c>
      <c r="G46" s="18">
        <v>-18136.87</v>
      </c>
      <c r="H46" s="18">
        <v>32688.13</v>
      </c>
    </row>
    <row r="47" spans="1:8">
      <c r="A47" s="11">
        <v>45</v>
      </c>
      <c r="B47" s="17">
        <v>100000406108</v>
      </c>
      <c r="C47" s="20">
        <v>0</v>
      </c>
      <c r="D47" s="20" t="s">
        <v>192</v>
      </c>
      <c r="E47" s="13" t="s">
        <v>196</v>
      </c>
      <c r="F47" s="18">
        <v>50825</v>
      </c>
      <c r="G47" s="18">
        <v>-18136.87</v>
      </c>
      <c r="H47" s="18">
        <v>32688.13</v>
      </c>
    </row>
    <row r="48" spans="1:8">
      <c r="A48" s="11">
        <v>46</v>
      </c>
      <c r="B48" s="17">
        <v>100000406109</v>
      </c>
      <c r="C48" s="20">
        <v>0</v>
      </c>
      <c r="D48" s="20" t="s">
        <v>192</v>
      </c>
      <c r="E48" s="13" t="s">
        <v>197</v>
      </c>
      <c r="F48" s="18">
        <v>50825</v>
      </c>
      <c r="G48" s="18">
        <v>-18136.87</v>
      </c>
      <c r="H48" s="18">
        <v>32688.13</v>
      </c>
    </row>
    <row r="49" spans="1:8">
      <c r="A49" s="11">
        <v>47</v>
      </c>
      <c r="B49" s="17">
        <v>100000406110</v>
      </c>
      <c r="C49" s="20">
        <v>0</v>
      </c>
      <c r="D49" s="20" t="s">
        <v>192</v>
      </c>
      <c r="E49" s="13" t="s">
        <v>198</v>
      </c>
      <c r="F49" s="18">
        <v>50825</v>
      </c>
      <c r="G49" s="18">
        <v>-18136.87</v>
      </c>
      <c r="H49" s="18">
        <v>32688.13</v>
      </c>
    </row>
    <row r="50" spans="1:8">
      <c r="A50" s="11">
        <v>48</v>
      </c>
      <c r="B50" s="17">
        <v>100000406137</v>
      </c>
      <c r="C50" s="20">
        <v>0</v>
      </c>
      <c r="D50" s="20" t="s">
        <v>199</v>
      </c>
      <c r="E50" s="13" t="s">
        <v>200</v>
      </c>
      <c r="F50" s="18">
        <v>784000</v>
      </c>
      <c r="G50" s="18">
        <v>-274936.98</v>
      </c>
      <c r="H50" s="18">
        <v>509063.02</v>
      </c>
    </row>
    <row r="51" spans="1:8">
      <c r="A51" s="11">
        <v>49</v>
      </c>
      <c r="B51" s="17">
        <v>100000406138</v>
      </c>
      <c r="C51" s="20">
        <v>0</v>
      </c>
      <c r="D51" s="20" t="s">
        <v>199</v>
      </c>
      <c r="E51" s="13" t="s">
        <v>200</v>
      </c>
      <c r="F51" s="18">
        <v>784000</v>
      </c>
      <c r="G51" s="18">
        <v>-274936.99</v>
      </c>
      <c r="H51" s="18">
        <v>509063.01</v>
      </c>
    </row>
    <row r="52" spans="1:8">
      <c r="A52" s="11">
        <v>50</v>
      </c>
      <c r="B52" s="17">
        <v>100000406139</v>
      </c>
      <c r="C52" s="20">
        <v>0</v>
      </c>
      <c r="D52" s="20" t="s">
        <v>199</v>
      </c>
      <c r="E52" s="13" t="s">
        <v>200</v>
      </c>
      <c r="F52" s="18">
        <v>784000</v>
      </c>
      <c r="G52" s="18">
        <v>-274936.99</v>
      </c>
      <c r="H52" s="18">
        <v>509063.01</v>
      </c>
    </row>
    <row r="53" spans="1:8">
      <c r="A53" s="11">
        <v>51</v>
      </c>
      <c r="B53" s="17">
        <v>100000414419</v>
      </c>
      <c r="C53" s="20">
        <v>0</v>
      </c>
      <c r="D53" s="20" t="s">
        <v>176</v>
      </c>
      <c r="E53" s="13" t="s">
        <v>201</v>
      </c>
      <c r="F53" s="18">
        <v>1183420</v>
      </c>
      <c r="G53" s="18">
        <v>-581886.23</v>
      </c>
      <c r="H53" s="18">
        <v>601533.77</v>
      </c>
    </row>
    <row r="54" spans="1:8">
      <c r="A54" s="11">
        <v>52</v>
      </c>
      <c r="B54" s="17">
        <v>100000414420</v>
      </c>
      <c r="C54" s="20">
        <v>0</v>
      </c>
      <c r="D54" s="20" t="s">
        <v>176</v>
      </c>
      <c r="E54" s="13" t="s">
        <v>202</v>
      </c>
      <c r="F54" s="18">
        <v>1183420</v>
      </c>
      <c r="G54" s="18">
        <v>-581886.21</v>
      </c>
      <c r="H54" s="18">
        <v>601533.79</v>
      </c>
    </row>
    <row r="55" spans="1:8">
      <c r="A55" s="11">
        <v>53</v>
      </c>
      <c r="B55" s="17">
        <v>100000414421</v>
      </c>
      <c r="C55" s="20">
        <v>0</v>
      </c>
      <c r="D55" s="20" t="s">
        <v>176</v>
      </c>
      <c r="E55" s="13" t="s">
        <v>203</v>
      </c>
      <c r="F55" s="18">
        <v>1183420</v>
      </c>
      <c r="G55" s="18">
        <v>-581886.23</v>
      </c>
      <c r="H55" s="18">
        <v>601533.77</v>
      </c>
    </row>
    <row r="56" spans="1:8">
      <c r="A56" s="11">
        <v>54</v>
      </c>
      <c r="B56" s="17">
        <v>100000414422</v>
      </c>
      <c r="C56" s="20">
        <v>0</v>
      </c>
      <c r="D56" s="20" t="s">
        <v>176</v>
      </c>
      <c r="E56" s="13" t="s">
        <v>204</v>
      </c>
      <c r="F56" s="18">
        <v>1183420</v>
      </c>
      <c r="G56" s="18">
        <v>-581886.21</v>
      </c>
      <c r="H56" s="18">
        <v>601533.79</v>
      </c>
    </row>
    <row r="57" spans="1:8">
      <c r="A57" s="11">
        <v>55</v>
      </c>
      <c r="B57" s="17">
        <v>100000443282</v>
      </c>
      <c r="C57" s="20">
        <v>0</v>
      </c>
      <c r="D57" s="20" t="s">
        <v>205</v>
      </c>
      <c r="E57" s="13" t="s">
        <v>206</v>
      </c>
      <c r="F57" s="18">
        <v>785100</v>
      </c>
      <c r="G57" s="18">
        <v>-655293.85</v>
      </c>
      <c r="H57" s="18">
        <v>129806.15</v>
      </c>
    </row>
    <row r="58" spans="1:8">
      <c r="A58" s="11">
        <v>56</v>
      </c>
      <c r="B58" s="17">
        <v>100000612979</v>
      </c>
      <c r="C58" s="20">
        <v>0</v>
      </c>
      <c r="D58" s="20" t="s">
        <v>213</v>
      </c>
      <c r="E58" s="13" t="s">
        <v>214</v>
      </c>
      <c r="F58" s="18">
        <v>782063</v>
      </c>
      <c r="G58" s="18">
        <v>-389395.57</v>
      </c>
      <c r="H58" s="18">
        <v>392667.43</v>
      </c>
    </row>
    <row r="59" spans="1:8">
      <c r="A59" s="11">
        <v>57</v>
      </c>
      <c r="B59" s="17">
        <v>100000637406</v>
      </c>
      <c r="C59" s="20">
        <v>0</v>
      </c>
      <c r="D59" s="20" t="s">
        <v>215</v>
      </c>
      <c r="E59" s="13" t="s">
        <v>216</v>
      </c>
      <c r="F59" s="18">
        <v>1360000</v>
      </c>
      <c r="G59" s="18">
        <v>-108054.79</v>
      </c>
      <c r="H59" s="18">
        <v>1251945.21</v>
      </c>
    </row>
    <row r="60" spans="1:8" s="2" customFormat="1">
      <c r="A60" s="107" t="s">
        <v>11</v>
      </c>
      <c r="B60" s="108"/>
      <c r="C60" s="108"/>
      <c r="D60" s="108"/>
      <c r="E60" s="109"/>
      <c r="F60" s="25">
        <f>SUM(F3:F59)</f>
        <v>26468675</v>
      </c>
      <c r="G60" s="25">
        <f t="shared" ref="G60:H60" si="0">SUM(G3:G59)</f>
        <v>-13257451.970000001</v>
      </c>
      <c r="H60" s="25">
        <f t="shared" si="0"/>
        <v>13211223.029999994</v>
      </c>
    </row>
    <row r="62" spans="1:8">
      <c r="A62" s="106" t="s">
        <v>12</v>
      </c>
      <c r="B62" s="106"/>
      <c r="C62" s="106"/>
      <c r="D62" s="106"/>
      <c r="E62" s="106"/>
      <c r="F62" s="106"/>
      <c r="G62" s="106"/>
      <c r="H62" s="106"/>
    </row>
    <row r="63" spans="1:8">
      <c r="A63" s="21" t="s">
        <v>7</v>
      </c>
      <c r="B63" s="22" t="s">
        <v>0</v>
      </c>
      <c r="C63" s="21" t="s">
        <v>1</v>
      </c>
      <c r="D63" s="21" t="s">
        <v>2</v>
      </c>
      <c r="E63" s="21" t="s">
        <v>3</v>
      </c>
      <c r="F63" s="23" t="s">
        <v>4</v>
      </c>
      <c r="G63" s="23" t="s">
        <v>5</v>
      </c>
      <c r="H63" s="23" t="s">
        <v>6</v>
      </c>
    </row>
    <row r="64" spans="1:8">
      <c r="A64" s="11">
        <v>1</v>
      </c>
      <c r="B64" s="17">
        <v>100000036753</v>
      </c>
      <c r="C64" s="11">
        <v>0</v>
      </c>
      <c r="D64" s="11" t="s">
        <v>141</v>
      </c>
      <c r="E64" s="13" t="s">
        <v>142</v>
      </c>
      <c r="F64" s="18">
        <v>939000</v>
      </c>
      <c r="G64" s="18">
        <v>-938999</v>
      </c>
      <c r="H64" s="18">
        <v>1</v>
      </c>
    </row>
    <row r="65" spans="1:8">
      <c r="A65" s="11">
        <v>2</v>
      </c>
      <c r="B65" s="17">
        <v>100000075473</v>
      </c>
      <c r="C65" s="11">
        <v>0</v>
      </c>
      <c r="D65" s="11" t="s">
        <v>143</v>
      </c>
      <c r="E65" s="13" t="s">
        <v>144</v>
      </c>
      <c r="F65" s="18">
        <v>90308</v>
      </c>
      <c r="G65" s="18">
        <v>-90307</v>
      </c>
      <c r="H65" s="18">
        <v>1</v>
      </c>
    </row>
    <row r="66" spans="1:8">
      <c r="A66" s="11">
        <v>3</v>
      </c>
      <c r="B66" s="17">
        <v>100000099375</v>
      </c>
      <c r="C66" s="11">
        <v>0</v>
      </c>
      <c r="D66" s="11" t="s">
        <v>145</v>
      </c>
      <c r="E66" s="13" t="s">
        <v>146</v>
      </c>
      <c r="F66" s="18">
        <v>58422</v>
      </c>
      <c r="G66" s="18">
        <v>-58421</v>
      </c>
      <c r="H66" s="18">
        <v>1</v>
      </c>
    </row>
    <row r="67" spans="1:8">
      <c r="A67" s="11">
        <v>4</v>
      </c>
      <c r="B67" s="17">
        <v>100000099376</v>
      </c>
      <c r="C67" s="11">
        <v>0</v>
      </c>
      <c r="D67" s="11" t="s">
        <v>145</v>
      </c>
      <c r="E67" s="13" t="s">
        <v>147</v>
      </c>
      <c r="F67" s="18">
        <v>58422</v>
      </c>
      <c r="G67" s="18">
        <v>-58421</v>
      </c>
      <c r="H67" s="18">
        <v>1</v>
      </c>
    </row>
    <row r="68" spans="1:8">
      <c r="A68" s="11">
        <v>5</v>
      </c>
      <c r="B68" s="17">
        <v>100000451914</v>
      </c>
      <c r="C68" s="11">
        <v>0</v>
      </c>
      <c r="D68" s="11" t="s">
        <v>207</v>
      </c>
      <c r="E68" s="13" t="s">
        <v>208</v>
      </c>
      <c r="F68" s="18">
        <v>490000</v>
      </c>
      <c r="G68" s="18">
        <v>-489999</v>
      </c>
      <c r="H68" s="18">
        <v>1</v>
      </c>
    </row>
    <row r="69" spans="1:8">
      <c r="A69" s="11">
        <v>6</v>
      </c>
      <c r="B69" s="17">
        <v>100000584211</v>
      </c>
      <c r="C69" s="11">
        <v>0</v>
      </c>
      <c r="D69" s="11" t="s">
        <v>118</v>
      </c>
      <c r="E69" s="13" t="s">
        <v>209</v>
      </c>
      <c r="F69" s="18">
        <v>1368421</v>
      </c>
      <c r="G69" s="18">
        <v>-1368420</v>
      </c>
      <c r="H69" s="18">
        <v>1</v>
      </c>
    </row>
    <row r="70" spans="1:8">
      <c r="A70" s="11">
        <v>7</v>
      </c>
      <c r="B70" s="17">
        <v>100000584212</v>
      </c>
      <c r="C70" s="11">
        <v>0</v>
      </c>
      <c r="D70" s="11" t="s">
        <v>118</v>
      </c>
      <c r="E70" s="13" t="s">
        <v>210</v>
      </c>
      <c r="F70" s="18">
        <v>539815</v>
      </c>
      <c r="G70" s="18">
        <v>-539814</v>
      </c>
      <c r="H70" s="18">
        <v>1</v>
      </c>
    </row>
    <row r="71" spans="1:8">
      <c r="A71" s="11">
        <v>8</v>
      </c>
      <c r="B71" s="17">
        <v>100000584213</v>
      </c>
      <c r="C71" s="11">
        <v>0</v>
      </c>
      <c r="D71" s="11" t="s">
        <v>118</v>
      </c>
      <c r="E71" s="13" t="s">
        <v>211</v>
      </c>
      <c r="F71" s="18">
        <v>780993</v>
      </c>
      <c r="G71" s="18">
        <v>-780992</v>
      </c>
      <c r="H71" s="18">
        <v>1</v>
      </c>
    </row>
    <row r="72" spans="1:8">
      <c r="A72" s="11">
        <v>9</v>
      </c>
      <c r="B72" s="12">
        <v>100000584214</v>
      </c>
      <c r="C72" s="11">
        <v>0</v>
      </c>
      <c r="D72" s="11" t="s">
        <v>118</v>
      </c>
      <c r="E72" s="13" t="s">
        <v>212</v>
      </c>
      <c r="F72" s="18">
        <v>780993</v>
      </c>
      <c r="G72" s="18">
        <v>-780992</v>
      </c>
      <c r="H72" s="18">
        <v>1</v>
      </c>
    </row>
    <row r="73" spans="1:8" s="2" customFormat="1">
      <c r="A73" s="107" t="s">
        <v>12</v>
      </c>
      <c r="B73" s="108"/>
      <c r="C73" s="108"/>
      <c r="D73" s="108"/>
      <c r="E73" s="109"/>
      <c r="F73" s="25">
        <f>SUM(F64:F72)</f>
        <v>5106374</v>
      </c>
      <c r="G73" s="25">
        <f t="shared" ref="G73:H73" si="1">SUM(G64:G72)</f>
        <v>-5106365</v>
      </c>
      <c r="H73" s="25">
        <f t="shared" si="1"/>
        <v>9</v>
      </c>
    </row>
    <row r="74" spans="1:8" s="2" customFormat="1">
      <c r="A74" s="107" t="s">
        <v>10</v>
      </c>
      <c r="B74" s="108"/>
      <c r="C74" s="108"/>
      <c r="D74" s="108"/>
      <c r="E74" s="109"/>
      <c r="F74" s="25">
        <f>F73+F60</f>
        <v>31575049</v>
      </c>
      <c r="G74" s="25">
        <f t="shared" ref="G74:H74" si="2">G73+G60</f>
        <v>-18363816.969999999</v>
      </c>
      <c r="H74" s="25">
        <f t="shared" si="2"/>
        <v>13211232.029999994</v>
      </c>
    </row>
    <row r="75" spans="1:8">
      <c r="F75" s="16">
        <v>31575049</v>
      </c>
      <c r="G75" s="16">
        <v>-18363816.969999999</v>
      </c>
      <c r="H75" s="16">
        <v>13211232.029999999</v>
      </c>
    </row>
    <row r="76" spans="1:8">
      <c r="F76" s="16">
        <f>F74-F75</f>
        <v>0</v>
      </c>
      <c r="G76" s="16">
        <f t="shared" ref="G76:H76" si="3">G74-G75</f>
        <v>0</v>
      </c>
      <c r="H76" s="16">
        <f t="shared" si="3"/>
        <v>0</v>
      </c>
    </row>
  </sheetData>
  <autoFilter ref="A2:Q2" xr:uid="{F8111D1D-4136-48CB-B2CC-F1F2820FD964}"/>
  <mergeCells count="5">
    <mergeCell ref="A1:H1"/>
    <mergeCell ref="A62:H62"/>
    <mergeCell ref="A60:E60"/>
    <mergeCell ref="A73:E73"/>
    <mergeCell ref="A74:E7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9F664-1EFE-4FBC-A6ED-9A21AFF07A1A}">
  <dimension ref="A1:H61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4.85546875" style="5" bestFit="1" customWidth="1"/>
    <col min="3" max="3" width="5.7109375" style="19" bestFit="1" customWidth="1"/>
    <col min="4" max="4" width="12.42578125" style="19" bestFit="1" customWidth="1"/>
    <col min="5" max="5" width="51" style="1" bestFit="1" customWidth="1"/>
    <col min="6" max="6" width="15.28515625" style="16" bestFit="1" customWidth="1"/>
    <col min="7" max="7" width="14.85546875" style="16" bestFit="1" customWidth="1"/>
    <col min="8" max="8" width="14.7109375" style="16" bestFit="1" customWidth="1"/>
    <col min="9" max="9" width="9.140625" style="1"/>
    <col min="10" max="10" width="11.28515625" style="1" bestFit="1" customWidth="1"/>
    <col min="11" max="11" width="14.140625" style="1" bestFit="1" customWidth="1"/>
    <col min="12" max="12" width="10.85546875" style="1" bestFit="1" customWidth="1"/>
    <col min="13" max="13" width="15.5703125" style="1" bestFit="1" customWidth="1"/>
    <col min="14" max="14" width="26.85546875" style="1" bestFit="1" customWidth="1"/>
    <col min="15" max="15" width="19.85546875" style="1" bestFit="1" customWidth="1"/>
    <col min="16" max="16" width="19.42578125" style="1" bestFit="1" customWidth="1"/>
    <col min="17" max="17" width="19.28515625" style="1" bestFit="1" customWidth="1"/>
    <col min="18" max="16384" width="9.140625" style="1"/>
  </cols>
  <sheetData>
    <row r="1" spans="1:8" s="2" customFormat="1">
      <c r="A1" s="106" t="s">
        <v>13</v>
      </c>
      <c r="B1" s="106"/>
      <c r="C1" s="106"/>
      <c r="D1" s="106"/>
      <c r="E1" s="106"/>
      <c r="F1" s="106"/>
      <c r="G1" s="106"/>
      <c r="H1" s="106"/>
    </row>
    <row r="2" spans="1:8" s="15" customFormat="1">
      <c r="A2" s="21" t="s">
        <v>7</v>
      </c>
      <c r="B2" s="45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20">
        <v>1</v>
      </c>
      <c r="B3" s="17">
        <v>100000364744</v>
      </c>
      <c r="C3" s="20">
        <v>0</v>
      </c>
      <c r="D3" s="20" t="s">
        <v>230</v>
      </c>
      <c r="E3" s="13" t="s">
        <v>231</v>
      </c>
      <c r="F3" s="18">
        <v>28890</v>
      </c>
      <c r="G3" s="18">
        <v>-21877.25</v>
      </c>
      <c r="H3" s="18">
        <v>7012.75</v>
      </c>
    </row>
    <row r="4" spans="1:8">
      <c r="A4" s="20">
        <v>2</v>
      </c>
      <c r="B4" s="17">
        <v>100000364746</v>
      </c>
      <c r="C4" s="20">
        <v>0</v>
      </c>
      <c r="D4" s="20" t="s">
        <v>230</v>
      </c>
      <c r="E4" s="13" t="s">
        <v>231</v>
      </c>
      <c r="F4" s="18">
        <v>28890</v>
      </c>
      <c r="G4" s="18">
        <v>-21877.25</v>
      </c>
      <c r="H4" s="18">
        <v>7012.75</v>
      </c>
    </row>
    <row r="5" spans="1:8">
      <c r="A5" s="20">
        <v>3</v>
      </c>
      <c r="B5" s="17">
        <v>100000364747</v>
      </c>
      <c r="C5" s="20">
        <v>0</v>
      </c>
      <c r="D5" s="20" t="s">
        <v>230</v>
      </c>
      <c r="E5" s="13" t="s">
        <v>231</v>
      </c>
      <c r="F5" s="18">
        <v>28890</v>
      </c>
      <c r="G5" s="18">
        <v>-21877.25</v>
      </c>
      <c r="H5" s="18">
        <v>7012.75</v>
      </c>
    </row>
    <row r="6" spans="1:8">
      <c r="A6" s="20">
        <v>4</v>
      </c>
      <c r="B6" s="17">
        <v>100000364748</v>
      </c>
      <c r="C6" s="20">
        <v>0</v>
      </c>
      <c r="D6" s="20" t="s">
        <v>230</v>
      </c>
      <c r="E6" s="13" t="s">
        <v>231</v>
      </c>
      <c r="F6" s="18">
        <v>28890</v>
      </c>
      <c r="G6" s="18">
        <v>-21877.25</v>
      </c>
      <c r="H6" s="18">
        <v>7012.75</v>
      </c>
    </row>
    <row r="7" spans="1:8">
      <c r="A7" s="20">
        <v>5</v>
      </c>
      <c r="B7" s="17">
        <v>100000364749</v>
      </c>
      <c r="C7" s="20">
        <v>0</v>
      </c>
      <c r="D7" s="20" t="s">
        <v>230</v>
      </c>
      <c r="E7" s="13" t="s">
        <v>231</v>
      </c>
      <c r="F7" s="18">
        <v>28890</v>
      </c>
      <c r="G7" s="18">
        <v>-21877.25</v>
      </c>
      <c r="H7" s="18">
        <v>7012.75</v>
      </c>
    </row>
    <row r="8" spans="1:8">
      <c r="A8" s="20">
        <v>6</v>
      </c>
      <c r="B8" s="17">
        <v>100000364751</v>
      </c>
      <c r="C8" s="20">
        <v>0</v>
      </c>
      <c r="D8" s="20" t="s">
        <v>230</v>
      </c>
      <c r="E8" s="13" t="s">
        <v>231</v>
      </c>
      <c r="F8" s="18">
        <v>28890</v>
      </c>
      <c r="G8" s="18">
        <v>-21877.25</v>
      </c>
      <c r="H8" s="18">
        <v>7012.75</v>
      </c>
    </row>
    <row r="9" spans="1:8">
      <c r="A9" s="20">
        <v>7</v>
      </c>
      <c r="B9" s="17">
        <v>100000391672</v>
      </c>
      <c r="C9" s="20">
        <v>0</v>
      </c>
      <c r="D9" s="20" t="s">
        <v>232</v>
      </c>
      <c r="E9" s="13" t="s">
        <v>233</v>
      </c>
      <c r="F9" s="18">
        <v>17900</v>
      </c>
      <c r="G9" s="18">
        <v>-11744.28</v>
      </c>
      <c r="H9" s="18">
        <v>6155.72</v>
      </c>
    </row>
    <row r="10" spans="1:8">
      <c r="A10" s="20">
        <v>8</v>
      </c>
      <c r="B10" s="17">
        <v>100000391673</v>
      </c>
      <c r="C10" s="20">
        <v>0</v>
      </c>
      <c r="D10" s="20" t="s">
        <v>232</v>
      </c>
      <c r="E10" s="13" t="s">
        <v>233</v>
      </c>
      <c r="F10" s="18">
        <v>17900</v>
      </c>
      <c r="G10" s="18">
        <v>-11744.28</v>
      </c>
      <c r="H10" s="18">
        <v>6155.72</v>
      </c>
    </row>
    <row r="11" spans="1:8">
      <c r="A11" s="20">
        <v>9</v>
      </c>
      <c r="B11" s="17">
        <v>100000391674</v>
      </c>
      <c r="C11" s="20">
        <v>0</v>
      </c>
      <c r="D11" s="20" t="s">
        <v>232</v>
      </c>
      <c r="E11" s="13" t="s">
        <v>233</v>
      </c>
      <c r="F11" s="18">
        <v>17900</v>
      </c>
      <c r="G11" s="18">
        <v>-11744.28</v>
      </c>
      <c r="H11" s="18">
        <v>6155.72</v>
      </c>
    </row>
    <row r="12" spans="1:8">
      <c r="A12" s="20">
        <v>10</v>
      </c>
      <c r="B12" s="17">
        <v>100000391675</v>
      </c>
      <c r="C12" s="20">
        <v>0</v>
      </c>
      <c r="D12" s="20" t="s">
        <v>232</v>
      </c>
      <c r="E12" s="13" t="s">
        <v>233</v>
      </c>
      <c r="F12" s="18">
        <v>17900</v>
      </c>
      <c r="G12" s="18">
        <v>-11744.28</v>
      </c>
      <c r="H12" s="18">
        <v>6155.72</v>
      </c>
    </row>
    <row r="13" spans="1:8">
      <c r="A13" s="20">
        <v>11</v>
      </c>
      <c r="B13" s="17">
        <v>100000391676</v>
      </c>
      <c r="C13" s="20">
        <v>0</v>
      </c>
      <c r="D13" s="20" t="s">
        <v>232</v>
      </c>
      <c r="E13" s="13" t="s">
        <v>233</v>
      </c>
      <c r="F13" s="18">
        <v>17900</v>
      </c>
      <c r="G13" s="18">
        <v>-11744.28</v>
      </c>
      <c r="H13" s="18">
        <v>6155.72</v>
      </c>
    </row>
    <row r="14" spans="1:8">
      <c r="A14" s="20">
        <v>12</v>
      </c>
      <c r="B14" s="17">
        <v>100000391677</v>
      </c>
      <c r="C14" s="20">
        <v>0</v>
      </c>
      <c r="D14" s="20" t="s">
        <v>232</v>
      </c>
      <c r="E14" s="13" t="s">
        <v>233</v>
      </c>
      <c r="F14" s="18">
        <v>17900</v>
      </c>
      <c r="G14" s="18">
        <v>-11744.28</v>
      </c>
      <c r="H14" s="18">
        <v>6155.72</v>
      </c>
    </row>
    <row r="15" spans="1:8">
      <c r="A15" s="20">
        <v>13</v>
      </c>
      <c r="B15" s="17">
        <v>100000391678</v>
      </c>
      <c r="C15" s="20">
        <v>0</v>
      </c>
      <c r="D15" s="20" t="s">
        <v>232</v>
      </c>
      <c r="E15" s="13" t="s">
        <v>233</v>
      </c>
      <c r="F15" s="18">
        <v>17900</v>
      </c>
      <c r="G15" s="18">
        <v>-11744.28</v>
      </c>
      <c r="H15" s="18">
        <v>6155.72</v>
      </c>
    </row>
    <row r="16" spans="1:8">
      <c r="A16" s="20">
        <v>14</v>
      </c>
      <c r="B16" s="17">
        <v>100000391679</v>
      </c>
      <c r="C16" s="20">
        <v>0</v>
      </c>
      <c r="D16" s="20" t="s">
        <v>232</v>
      </c>
      <c r="E16" s="13" t="s">
        <v>233</v>
      </c>
      <c r="F16" s="18">
        <v>17900</v>
      </c>
      <c r="G16" s="18">
        <v>-11744.28</v>
      </c>
      <c r="H16" s="18">
        <v>6155.72</v>
      </c>
    </row>
    <row r="17" spans="1:8">
      <c r="A17" s="20">
        <v>15</v>
      </c>
      <c r="B17" s="17">
        <v>100000391680</v>
      </c>
      <c r="C17" s="20">
        <v>0</v>
      </c>
      <c r="D17" s="20" t="s">
        <v>232</v>
      </c>
      <c r="E17" s="13" t="s">
        <v>233</v>
      </c>
      <c r="F17" s="18">
        <v>17900</v>
      </c>
      <c r="G17" s="18">
        <v>-11744.28</v>
      </c>
      <c r="H17" s="18">
        <v>6155.72</v>
      </c>
    </row>
    <row r="18" spans="1:8">
      <c r="A18" s="20">
        <v>16</v>
      </c>
      <c r="B18" s="17">
        <v>100000391681</v>
      </c>
      <c r="C18" s="20">
        <v>0</v>
      </c>
      <c r="D18" s="20" t="s">
        <v>232</v>
      </c>
      <c r="E18" s="13" t="s">
        <v>233</v>
      </c>
      <c r="F18" s="18">
        <v>17900</v>
      </c>
      <c r="G18" s="18">
        <v>-11744.28</v>
      </c>
      <c r="H18" s="18">
        <v>6155.72</v>
      </c>
    </row>
    <row r="19" spans="1:8">
      <c r="A19" s="20">
        <v>17</v>
      </c>
      <c r="B19" s="17">
        <v>100000717721</v>
      </c>
      <c r="C19" s="11">
        <v>0</v>
      </c>
      <c r="D19" s="11" t="s">
        <v>237</v>
      </c>
      <c r="E19" s="13" t="s">
        <v>238</v>
      </c>
      <c r="F19" s="18">
        <v>14766</v>
      </c>
      <c r="G19" s="18">
        <v>-137.55000000000001</v>
      </c>
      <c r="H19" s="18">
        <v>14628.45</v>
      </c>
    </row>
    <row r="20" spans="1:8">
      <c r="A20" s="20">
        <v>18</v>
      </c>
      <c r="B20" s="17">
        <v>100000717722</v>
      </c>
      <c r="C20" s="11">
        <v>0</v>
      </c>
      <c r="D20" s="11" t="s">
        <v>237</v>
      </c>
      <c r="E20" s="13" t="s">
        <v>239</v>
      </c>
      <c r="F20" s="18">
        <v>12840</v>
      </c>
      <c r="G20" s="18">
        <v>-119.61</v>
      </c>
      <c r="H20" s="18">
        <v>12720.39</v>
      </c>
    </row>
    <row r="21" spans="1:8">
      <c r="A21" s="100" t="s">
        <v>13</v>
      </c>
      <c r="B21" s="100"/>
      <c r="C21" s="100"/>
      <c r="D21" s="100"/>
      <c r="E21" s="100"/>
      <c r="F21" s="28">
        <f>SUM(F3:F20)</f>
        <v>379946</v>
      </c>
      <c r="G21" s="28">
        <f>SUM(G3:G20)</f>
        <v>-248963.45999999996</v>
      </c>
      <c r="H21" s="28">
        <f>SUM(H3:H20)</f>
        <v>130982.54000000001</v>
      </c>
    </row>
    <row r="23" spans="1:8">
      <c r="A23" s="106" t="s">
        <v>14</v>
      </c>
      <c r="B23" s="106"/>
      <c r="C23" s="106"/>
      <c r="D23" s="106"/>
      <c r="E23" s="106"/>
      <c r="F23" s="106"/>
      <c r="G23" s="106"/>
      <c r="H23" s="106"/>
    </row>
    <row r="24" spans="1:8">
      <c r="A24" s="21" t="s">
        <v>7</v>
      </c>
      <c r="B24" s="45" t="s">
        <v>0</v>
      </c>
      <c r="C24" s="21" t="s">
        <v>1</v>
      </c>
      <c r="D24" s="21" t="s">
        <v>2</v>
      </c>
      <c r="E24" s="21" t="s">
        <v>3</v>
      </c>
      <c r="F24" s="23" t="s">
        <v>4</v>
      </c>
      <c r="G24" s="23" t="s">
        <v>5</v>
      </c>
      <c r="H24" s="23" t="s">
        <v>6</v>
      </c>
    </row>
    <row r="25" spans="1:8">
      <c r="A25" s="20">
        <v>1</v>
      </c>
      <c r="B25" s="17">
        <v>100000144455</v>
      </c>
      <c r="C25" s="11">
        <v>0</v>
      </c>
      <c r="D25" s="11" t="s">
        <v>217</v>
      </c>
      <c r="E25" s="13" t="s">
        <v>218</v>
      </c>
      <c r="F25" s="18">
        <v>8881</v>
      </c>
      <c r="G25" s="18">
        <v>-8880</v>
      </c>
      <c r="H25" s="18">
        <v>1</v>
      </c>
    </row>
    <row r="26" spans="1:8">
      <c r="A26" s="20">
        <v>2</v>
      </c>
      <c r="B26" s="17">
        <v>100000144456</v>
      </c>
      <c r="C26" s="11">
        <v>0</v>
      </c>
      <c r="D26" s="11" t="s">
        <v>217</v>
      </c>
      <c r="E26" s="13" t="s">
        <v>218</v>
      </c>
      <c r="F26" s="18">
        <v>8881</v>
      </c>
      <c r="G26" s="18">
        <v>-8880</v>
      </c>
      <c r="H26" s="18">
        <v>1</v>
      </c>
    </row>
    <row r="27" spans="1:8">
      <c r="A27" s="20">
        <v>3</v>
      </c>
      <c r="B27" s="17">
        <v>100000171689</v>
      </c>
      <c r="C27" s="11">
        <v>0</v>
      </c>
      <c r="D27" s="11" t="s">
        <v>61</v>
      </c>
      <c r="E27" s="13" t="s">
        <v>219</v>
      </c>
      <c r="F27" s="18">
        <v>25680</v>
      </c>
      <c r="G27" s="18">
        <v>-25679</v>
      </c>
      <c r="H27" s="18">
        <v>1</v>
      </c>
    </row>
    <row r="28" spans="1:8">
      <c r="A28" s="20">
        <v>4</v>
      </c>
      <c r="B28" s="17">
        <v>100000171690</v>
      </c>
      <c r="C28" s="11">
        <v>0</v>
      </c>
      <c r="D28" s="11" t="s">
        <v>61</v>
      </c>
      <c r="E28" s="13" t="s">
        <v>220</v>
      </c>
      <c r="F28" s="18">
        <v>12658.1</v>
      </c>
      <c r="G28" s="18">
        <v>-12657.1</v>
      </c>
      <c r="H28" s="18">
        <v>1</v>
      </c>
    </row>
    <row r="29" spans="1:8">
      <c r="A29" s="20">
        <v>5</v>
      </c>
      <c r="B29" s="17">
        <v>100000171691</v>
      </c>
      <c r="C29" s="11">
        <v>0</v>
      </c>
      <c r="D29" s="11" t="s">
        <v>61</v>
      </c>
      <c r="E29" s="13" t="s">
        <v>220</v>
      </c>
      <c r="F29" s="18">
        <v>11358.05</v>
      </c>
      <c r="G29" s="18">
        <v>-11357.05</v>
      </c>
      <c r="H29" s="18">
        <v>1</v>
      </c>
    </row>
    <row r="30" spans="1:8">
      <c r="A30" s="20">
        <v>6</v>
      </c>
      <c r="B30" s="17">
        <v>100000171692</v>
      </c>
      <c r="C30" s="11">
        <v>0</v>
      </c>
      <c r="D30" s="11" t="s">
        <v>61</v>
      </c>
      <c r="E30" s="13" t="s">
        <v>220</v>
      </c>
      <c r="F30" s="18">
        <v>11358.05</v>
      </c>
      <c r="G30" s="18">
        <v>-11357.05</v>
      </c>
      <c r="H30" s="18">
        <v>1</v>
      </c>
    </row>
    <row r="31" spans="1:8">
      <c r="A31" s="20">
        <v>7</v>
      </c>
      <c r="B31" s="17">
        <v>100000171693</v>
      </c>
      <c r="C31" s="11">
        <v>0</v>
      </c>
      <c r="D31" s="11" t="s">
        <v>61</v>
      </c>
      <c r="E31" s="13" t="s">
        <v>220</v>
      </c>
      <c r="F31" s="18">
        <v>11358.05</v>
      </c>
      <c r="G31" s="18">
        <v>-11357.05</v>
      </c>
      <c r="H31" s="18">
        <v>1</v>
      </c>
    </row>
    <row r="32" spans="1:8">
      <c r="A32" s="20">
        <v>8</v>
      </c>
      <c r="B32" s="17">
        <v>100000171694</v>
      </c>
      <c r="C32" s="11">
        <v>0</v>
      </c>
      <c r="D32" s="11" t="s">
        <v>61</v>
      </c>
      <c r="E32" s="13" t="s">
        <v>220</v>
      </c>
      <c r="F32" s="18">
        <v>11358.05</v>
      </c>
      <c r="G32" s="18">
        <v>-11357.05</v>
      </c>
      <c r="H32" s="18">
        <v>1</v>
      </c>
    </row>
    <row r="33" spans="1:8">
      <c r="A33" s="20">
        <v>9</v>
      </c>
      <c r="B33" s="17">
        <v>100000171695</v>
      </c>
      <c r="C33" s="11">
        <v>0</v>
      </c>
      <c r="D33" s="11" t="s">
        <v>61</v>
      </c>
      <c r="E33" s="13" t="s">
        <v>220</v>
      </c>
      <c r="F33" s="18">
        <v>11358.05</v>
      </c>
      <c r="G33" s="18">
        <v>-11357.05</v>
      </c>
      <c r="H33" s="18">
        <v>1</v>
      </c>
    </row>
    <row r="34" spans="1:8">
      <c r="A34" s="20">
        <v>10</v>
      </c>
      <c r="B34" s="17">
        <v>100000171696</v>
      </c>
      <c r="C34" s="11">
        <v>0</v>
      </c>
      <c r="D34" s="11" t="s">
        <v>61</v>
      </c>
      <c r="E34" s="13" t="s">
        <v>220</v>
      </c>
      <c r="F34" s="18">
        <v>11358.05</v>
      </c>
      <c r="G34" s="18">
        <v>-11357.05</v>
      </c>
      <c r="H34" s="18">
        <v>1</v>
      </c>
    </row>
    <row r="35" spans="1:8">
      <c r="A35" s="20">
        <v>11</v>
      </c>
      <c r="B35" s="17">
        <v>100000171697</v>
      </c>
      <c r="C35" s="11">
        <v>0</v>
      </c>
      <c r="D35" s="11" t="s">
        <v>61</v>
      </c>
      <c r="E35" s="13" t="s">
        <v>220</v>
      </c>
      <c r="F35" s="18">
        <v>11358.05</v>
      </c>
      <c r="G35" s="18">
        <v>-11357.05</v>
      </c>
      <c r="H35" s="18">
        <v>1</v>
      </c>
    </row>
    <row r="36" spans="1:8">
      <c r="A36" s="20">
        <v>12</v>
      </c>
      <c r="B36" s="17">
        <v>100000171698</v>
      </c>
      <c r="C36" s="11">
        <v>0</v>
      </c>
      <c r="D36" s="11" t="s">
        <v>61</v>
      </c>
      <c r="E36" s="13" t="s">
        <v>220</v>
      </c>
      <c r="F36" s="18">
        <v>11358.05</v>
      </c>
      <c r="G36" s="18">
        <v>-11357.05</v>
      </c>
      <c r="H36" s="18">
        <v>1</v>
      </c>
    </row>
    <row r="37" spans="1:8">
      <c r="A37" s="20">
        <v>13</v>
      </c>
      <c r="B37" s="17">
        <v>100000171825</v>
      </c>
      <c r="C37" s="11">
        <v>0</v>
      </c>
      <c r="D37" s="11" t="s">
        <v>61</v>
      </c>
      <c r="E37" s="13" t="s">
        <v>221</v>
      </c>
      <c r="F37" s="18">
        <v>15461.5</v>
      </c>
      <c r="G37" s="18">
        <v>-15460.5</v>
      </c>
      <c r="H37" s="18">
        <v>1</v>
      </c>
    </row>
    <row r="38" spans="1:8">
      <c r="A38" s="20">
        <v>14</v>
      </c>
      <c r="B38" s="17">
        <v>100000171995</v>
      </c>
      <c r="C38" s="11">
        <v>0</v>
      </c>
      <c r="D38" s="11" t="s">
        <v>61</v>
      </c>
      <c r="E38" s="13" t="s">
        <v>222</v>
      </c>
      <c r="F38" s="18">
        <v>31030</v>
      </c>
      <c r="G38" s="18">
        <v>-31029</v>
      </c>
      <c r="H38" s="18">
        <v>1</v>
      </c>
    </row>
    <row r="39" spans="1:8">
      <c r="A39" s="20">
        <v>15</v>
      </c>
      <c r="B39" s="17">
        <v>100000171996</v>
      </c>
      <c r="C39" s="11">
        <v>0</v>
      </c>
      <c r="D39" s="11" t="s">
        <v>61</v>
      </c>
      <c r="E39" s="13" t="s">
        <v>222</v>
      </c>
      <c r="F39" s="18">
        <v>31030</v>
      </c>
      <c r="G39" s="18">
        <v>-31029</v>
      </c>
      <c r="H39" s="18">
        <v>1</v>
      </c>
    </row>
    <row r="40" spans="1:8">
      <c r="A40" s="20">
        <v>16</v>
      </c>
      <c r="B40" s="17">
        <v>100000251476</v>
      </c>
      <c r="C40" s="11">
        <v>0</v>
      </c>
      <c r="D40" s="11" t="s">
        <v>74</v>
      </c>
      <c r="E40" s="13" t="s">
        <v>223</v>
      </c>
      <c r="F40" s="18">
        <v>12350.48</v>
      </c>
      <c r="G40" s="18">
        <v>-12349.48</v>
      </c>
      <c r="H40" s="18">
        <v>1</v>
      </c>
    </row>
    <row r="41" spans="1:8">
      <c r="A41" s="20">
        <v>17</v>
      </c>
      <c r="B41" s="17">
        <v>100000251477</v>
      </c>
      <c r="C41" s="11">
        <v>0</v>
      </c>
      <c r="D41" s="11" t="s">
        <v>74</v>
      </c>
      <c r="E41" s="13" t="s">
        <v>224</v>
      </c>
      <c r="F41" s="18">
        <v>31331.21</v>
      </c>
      <c r="G41" s="18">
        <v>-31330.21</v>
      </c>
      <c r="H41" s="18">
        <v>1</v>
      </c>
    </row>
    <row r="42" spans="1:8">
      <c r="A42" s="20">
        <v>18</v>
      </c>
      <c r="B42" s="17">
        <v>100000251478</v>
      </c>
      <c r="C42" s="11">
        <v>0</v>
      </c>
      <c r="D42" s="11" t="s">
        <v>74</v>
      </c>
      <c r="E42" s="13" t="s">
        <v>225</v>
      </c>
      <c r="F42" s="18">
        <v>16640.64</v>
      </c>
      <c r="G42" s="18">
        <v>-16639.64</v>
      </c>
      <c r="H42" s="18">
        <v>1</v>
      </c>
    </row>
    <row r="43" spans="1:8">
      <c r="A43" s="20">
        <v>19</v>
      </c>
      <c r="B43" s="17">
        <v>100000251479</v>
      </c>
      <c r="C43" s="11">
        <v>0</v>
      </c>
      <c r="D43" s="11" t="s">
        <v>74</v>
      </c>
      <c r="E43" s="13" t="s">
        <v>226</v>
      </c>
      <c r="F43" s="18">
        <v>15132.58</v>
      </c>
      <c r="G43" s="18">
        <v>-15131.58</v>
      </c>
      <c r="H43" s="18">
        <v>1</v>
      </c>
    </row>
    <row r="44" spans="1:8">
      <c r="A44" s="20">
        <v>20</v>
      </c>
      <c r="B44" s="17">
        <v>100000251480</v>
      </c>
      <c r="C44" s="11">
        <v>0</v>
      </c>
      <c r="D44" s="11" t="s">
        <v>74</v>
      </c>
      <c r="E44" s="13" t="s">
        <v>226</v>
      </c>
      <c r="F44" s="18">
        <v>15132.58</v>
      </c>
      <c r="G44" s="18">
        <v>-15131.58</v>
      </c>
      <c r="H44" s="18">
        <v>1</v>
      </c>
    </row>
    <row r="45" spans="1:8">
      <c r="A45" s="20">
        <v>21</v>
      </c>
      <c r="B45" s="17">
        <v>100000251481</v>
      </c>
      <c r="C45" s="11">
        <v>0</v>
      </c>
      <c r="D45" s="11" t="s">
        <v>74</v>
      </c>
      <c r="E45" s="13" t="s">
        <v>226</v>
      </c>
      <c r="F45" s="18">
        <v>15132.58</v>
      </c>
      <c r="G45" s="18">
        <v>-15131.58</v>
      </c>
      <c r="H45" s="18">
        <v>1</v>
      </c>
    </row>
    <row r="46" spans="1:8">
      <c r="A46" s="20">
        <v>22</v>
      </c>
      <c r="B46" s="17">
        <v>100000251482</v>
      </c>
      <c r="C46" s="11">
        <v>0</v>
      </c>
      <c r="D46" s="11" t="s">
        <v>74</v>
      </c>
      <c r="E46" s="13" t="s">
        <v>226</v>
      </c>
      <c r="F46" s="18">
        <v>15132.58</v>
      </c>
      <c r="G46" s="18">
        <v>-15131.58</v>
      </c>
      <c r="H46" s="18">
        <v>1</v>
      </c>
    </row>
    <row r="47" spans="1:8">
      <c r="A47" s="20">
        <v>23</v>
      </c>
      <c r="B47" s="17">
        <v>100000251483</v>
      </c>
      <c r="C47" s="11">
        <v>0</v>
      </c>
      <c r="D47" s="11" t="s">
        <v>74</v>
      </c>
      <c r="E47" s="13" t="s">
        <v>226</v>
      </c>
      <c r="F47" s="18">
        <v>15132.58</v>
      </c>
      <c r="G47" s="18">
        <v>-15131.58</v>
      </c>
      <c r="H47" s="18">
        <v>1</v>
      </c>
    </row>
    <row r="48" spans="1:8" s="2" customFormat="1">
      <c r="A48" s="20">
        <v>24</v>
      </c>
      <c r="B48" s="17">
        <v>100000251484</v>
      </c>
      <c r="C48" s="11">
        <v>0</v>
      </c>
      <c r="D48" s="11" t="s">
        <v>74</v>
      </c>
      <c r="E48" s="13" t="s">
        <v>226</v>
      </c>
      <c r="F48" s="18">
        <v>15132.58</v>
      </c>
      <c r="G48" s="18">
        <v>-15131.58</v>
      </c>
      <c r="H48" s="18">
        <v>1</v>
      </c>
    </row>
    <row r="49" spans="1:8" s="2" customFormat="1">
      <c r="A49" s="20">
        <v>25</v>
      </c>
      <c r="B49" s="17">
        <v>100000251485</v>
      </c>
      <c r="C49" s="11">
        <v>0</v>
      </c>
      <c r="D49" s="11" t="s">
        <v>74</v>
      </c>
      <c r="E49" s="13" t="s">
        <v>226</v>
      </c>
      <c r="F49" s="18">
        <v>15132.58</v>
      </c>
      <c r="G49" s="18">
        <v>-15131.58</v>
      </c>
      <c r="H49" s="18">
        <v>1</v>
      </c>
    </row>
    <row r="50" spans="1:8">
      <c r="A50" s="20">
        <v>26</v>
      </c>
      <c r="B50" s="17">
        <v>100000251486</v>
      </c>
      <c r="C50" s="11">
        <v>0</v>
      </c>
      <c r="D50" s="11" t="s">
        <v>74</v>
      </c>
      <c r="E50" s="13" t="s">
        <v>226</v>
      </c>
      <c r="F50" s="18">
        <v>15132.58</v>
      </c>
      <c r="G50" s="18">
        <v>-15131.58</v>
      </c>
      <c r="H50" s="18">
        <v>1</v>
      </c>
    </row>
    <row r="51" spans="1:8">
      <c r="A51" s="20">
        <v>27</v>
      </c>
      <c r="B51" s="17">
        <v>100000251487</v>
      </c>
      <c r="C51" s="11">
        <v>0</v>
      </c>
      <c r="D51" s="11" t="s">
        <v>74</v>
      </c>
      <c r="E51" s="13" t="s">
        <v>227</v>
      </c>
      <c r="F51" s="18">
        <v>8512.92</v>
      </c>
      <c r="G51" s="18">
        <v>-8511.92</v>
      </c>
      <c r="H51" s="18">
        <v>1</v>
      </c>
    </row>
    <row r="52" spans="1:8">
      <c r="A52" s="20">
        <v>28</v>
      </c>
      <c r="B52" s="17">
        <v>100000251488</v>
      </c>
      <c r="C52" s="11">
        <v>0</v>
      </c>
      <c r="D52" s="11" t="s">
        <v>74</v>
      </c>
      <c r="E52" s="13" t="s">
        <v>227</v>
      </c>
      <c r="F52" s="18">
        <v>8512.92</v>
      </c>
      <c r="G52" s="18">
        <v>-8511.92</v>
      </c>
      <c r="H52" s="18">
        <v>1</v>
      </c>
    </row>
    <row r="53" spans="1:8">
      <c r="A53" s="20">
        <v>29</v>
      </c>
      <c r="B53" s="17">
        <v>100000251489</v>
      </c>
      <c r="C53" s="11">
        <v>0</v>
      </c>
      <c r="D53" s="11" t="s">
        <v>74</v>
      </c>
      <c r="E53" s="13" t="s">
        <v>228</v>
      </c>
      <c r="F53" s="18">
        <v>19019.73</v>
      </c>
      <c r="G53" s="18">
        <v>-19018.73</v>
      </c>
      <c r="H53" s="18">
        <v>1</v>
      </c>
    </row>
    <row r="54" spans="1:8">
      <c r="A54" s="20">
        <v>30</v>
      </c>
      <c r="B54" s="17">
        <v>100000251490</v>
      </c>
      <c r="C54" s="11">
        <v>0</v>
      </c>
      <c r="D54" s="11" t="s">
        <v>74</v>
      </c>
      <c r="E54" s="13" t="s">
        <v>229</v>
      </c>
      <c r="F54" s="18">
        <v>15022.8</v>
      </c>
      <c r="G54" s="18">
        <v>-15021.8</v>
      </c>
      <c r="H54" s="18">
        <v>1</v>
      </c>
    </row>
    <row r="55" spans="1:8">
      <c r="A55" s="20">
        <v>31</v>
      </c>
      <c r="B55" s="17">
        <v>100000584215</v>
      </c>
      <c r="C55" s="11">
        <v>0</v>
      </c>
      <c r="D55" s="11" t="s">
        <v>118</v>
      </c>
      <c r="E55" s="13" t="s">
        <v>234</v>
      </c>
      <c r="F55" s="18">
        <v>23900</v>
      </c>
      <c r="G55" s="18">
        <v>-23899</v>
      </c>
      <c r="H55" s="18">
        <v>1</v>
      </c>
    </row>
    <row r="56" spans="1:8">
      <c r="A56" s="20">
        <v>32</v>
      </c>
      <c r="B56" s="17">
        <v>100000584216</v>
      </c>
      <c r="C56" s="11">
        <v>0</v>
      </c>
      <c r="D56" s="11" t="s">
        <v>118</v>
      </c>
      <c r="E56" s="13" t="s">
        <v>235</v>
      </c>
      <c r="F56" s="18">
        <v>17997.400000000001</v>
      </c>
      <c r="G56" s="18">
        <v>-17996.400000000001</v>
      </c>
      <c r="H56" s="18">
        <v>1</v>
      </c>
    </row>
    <row r="57" spans="1:8">
      <c r="A57" s="20">
        <v>33</v>
      </c>
      <c r="B57" s="17">
        <v>100000584217</v>
      </c>
      <c r="C57" s="11">
        <v>0</v>
      </c>
      <c r="D57" s="11" t="s">
        <v>118</v>
      </c>
      <c r="E57" s="13" t="s">
        <v>236</v>
      </c>
      <c r="F57" s="18">
        <v>130000</v>
      </c>
      <c r="G57" s="18">
        <v>-129999</v>
      </c>
      <c r="H57" s="18">
        <v>1</v>
      </c>
    </row>
    <row r="58" spans="1:8">
      <c r="A58" s="100" t="s">
        <v>14</v>
      </c>
      <c r="B58" s="100"/>
      <c r="C58" s="100"/>
      <c r="D58" s="100"/>
      <c r="E58" s="100"/>
      <c r="F58" s="28">
        <f>SUM(F25:F57)</f>
        <v>628834.74000000011</v>
      </c>
      <c r="G58" s="28">
        <f t="shared" ref="G58:H58" si="0">SUM(G25:G57)</f>
        <v>-628801.74000000011</v>
      </c>
      <c r="H58" s="28">
        <f t="shared" si="0"/>
        <v>33</v>
      </c>
    </row>
    <row r="59" spans="1:8">
      <c r="A59" s="100" t="s">
        <v>10</v>
      </c>
      <c r="B59" s="100"/>
      <c r="C59" s="100"/>
      <c r="D59" s="100"/>
      <c r="E59" s="100"/>
      <c r="F59" s="28">
        <f>F58+F21</f>
        <v>1008780.7400000001</v>
      </c>
      <c r="G59" s="28">
        <f t="shared" ref="G59:H59" si="1">G58+G21</f>
        <v>-877765.20000000007</v>
      </c>
      <c r="H59" s="28">
        <f t="shared" si="1"/>
        <v>131015.54000000001</v>
      </c>
    </row>
    <row r="60" spans="1:8">
      <c r="F60" s="16">
        <v>1008780.74</v>
      </c>
      <c r="G60" s="16">
        <v>-877765.2</v>
      </c>
      <c r="H60" s="16">
        <v>131015.54</v>
      </c>
    </row>
    <row r="61" spans="1:8">
      <c r="F61" s="16">
        <f>F59-F60</f>
        <v>0</v>
      </c>
      <c r="G61" s="16">
        <f t="shared" ref="G61:H61" si="2">G59-G60</f>
        <v>0</v>
      </c>
      <c r="H61" s="16">
        <f t="shared" si="2"/>
        <v>0</v>
      </c>
    </row>
  </sheetData>
  <autoFilter ref="A24:Q24" xr:uid="{D97BACB9-A78D-4A2E-9C78-B9142193A322}"/>
  <mergeCells count="5">
    <mergeCell ref="A59:E59"/>
    <mergeCell ref="A21:E21"/>
    <mergeCell ref="A1:H1"/>
    <mergeCell ref="A23:H23"/>
    <mergeCell ref="A58:E5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BBB64-9380-4B5C-898B-4DB9DDEFFF4A}">
  <dimension ref="A1:I26"/>
  <sheetViews>
    <sheetView zoomScale="70" zoomScaleNormal="70" workbookViewId="0">
      <selection activeCell="B13" sqref="B13"/>
    </sheetView>
  </sheetViews>
  <sheetFormatPr defaultRowHeight="24"/>
  <cols>
    <col min="1" max="1" width="6.28515625" style="1" bestFit="1" customWidth="1"/>
    <col min="2" max="2" width="14.85546875" style="26" bestFit="1" customWidth="1"/>
    <col min="3" max="3" width="5.7109375" style="19" bestFit="1" customWidth="1"/>
    <col min="4" max="4" width="11" style="19" bestFit="1" customWidth="1"/>
    <col min="5" max="5" width="51" style="1" bestFit="1" customWidth="1"/>
    <col min="6" max="6" width="15.28515625" style="16" bestFit="1" customWidth="1"/>
    <col min="7" max="7" width="14.85546875" style="16" bestFit="1" customWidth="1"/>
    <col min="8" max="8" width="14.7109375" style="16" bestFit="1" customWidth="1"/>
    <col min="9" max="9" width="9.140625" style="16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140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9" s="2" customFormat="1">
      <c r="A1" s="106" t="s">
        <v>15</v>
      </c>
      <c r="B1" s="106"/>
      <c r="C1" s="106"/>
      <c r="D1" s="106"/>
      <c r="E1" s="106"/>
      <c r="F1" s="106"/>
      <c r="G1" s="106"/>
      <c r="H1" s="106"/>
      <c r="I1" s="44"/>
    </row>
    <row r="2" spans="1:9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  <c r="I2" s="46"/>
    </row>
    <row r="3" spans="1:9">
      <c r="A3" s="11">
        <v>1</v>
      </c>
      <c r="B3" s="27">
        <v>100000404731</v>
      </c>
      <c r="C3" s="20">
        <v>0</v>
      </c>
      <c r="D3" s="20" t="s">
        <v>245</v>
      </c>
      <c r="E3" s="13" t="s">
        <v>246</v>
      </c>
      <c r="F3" s="18">
        <v>26750</v>
      </c>
      <c r="G3" s="18">
        <v>-15390.41</v>
      </c>
      <c r="H3" s="18">
        <v>11359.59</v>
      </c>
    </row>
    <row r="4" spans="1:9">
      <c r="A4" s="11">
        <v>2</v>
      </c>
      <c r="B4" s="27">
        <v>100000717723</v>
      </c>
      <c r="C4" s="20">
        <v>0</v>
      </c>
      <c r="D4" s="20" t="s">
        <v>237</v>
      </c>
      <c r="E4" s="13" t="s">
        <v>250</v>
      </c>
      <c r="F4" s="18">
        <v>24075</v>
      </c>
      <c r="G4" s="18">
        <v>-224.26</v>
      </c>
      <c r="H4" s="18">
        <v>23850.74</v>
      </c>
    </row>
    <row r="5" spans="1:9">
      <c r="A5" s="11">
        <v>3</v>
      </c>
      <c r="B5" s="27">
        <v>100000717724</v>
      </c>
      <c r="C5" s="20">
        <v>0</v>
      </c>
      <c r="D5" s="20" t="s">
        <v>237</v>
      </c>
      <c r="E5" s="13" t="s">
        <v>251</v>
      </c>
      <c r="F5" s="18">
        <v>36059</v>
      </c>
      <c r="G5" s="18">
        <v>-335.89</v>
      </c>
      <c r="H5" s="18">
        <v>35723.11</v>
      </c>
    </row>
    <row r="6" spans="1:9">
      <c r="A6" s="100" t="s">
        <v>15</v>
      </c>
      <c r="B6" s="100"/>
      <c r="C6" s="100"/>
      <c r="D6" s="100"/>
      <c r="E6" s="100"/>
      <c r="F6" s="28">
        <f>SUM(F3:F5)</f>
        <v>86884</v>
      </c>
      <c r="G6" s="28">
        <f>SUM(G3:G5)</f>
        <v>-15950.56</v>
      </c>
      <c r="H6" s="28">
        <f>SUM(H3:H5)</f>
        <v>70933.440000000002</v>
      </c>
    </row>
    <row r="8" spans="1:9">
      <c r="A8" s="106" t="s">
        <v>16</v>
      </c>
      <c r="B8" s="106"/>
      <c r="C8" s="106"/>
      <c r="D8" s="106"/>
      <c r="E8" s="106"/>
      <c r="F8" s="106"/>
      <c r="G8" s="106"/>
      <c r="H8" s="106"/>
    </row>
    <row r="9" spans="1:9">
      <c r="A9" s="21" t="s">
        <v>7</v>
      </c>
      <c r="B9" s="22" t="s">
        <v>0</v>
      </c>
      <c r="C9" s="21" t="s">
        <v>1</v>
      </c>
      <c r="D9" s="21" t="s">
        <v>2</v>
      </c>
      <c r="E9" s="21" t="s">
        <v>3</v>
      </c>
      <c r="F9" s="23" t="s">
        <v>4</v>
      </c>
      <c r="G9" s="23" t="s">
        <v>5</v>
      </c>
      <c r="H9" s="23" t="s">
        <v>6</v>
      </c>
    </row>
    <row r="10" spans="1:9">
      <c r="A10" s="11">
        <v>1</v>
      </c>
      <c r="B10" s="27">
        <v>100000171828</v>
      </c>
      <c r="C10" s="20">
        <v>0</v>
      </c>
      <c r="D10" s="20" t="s">
        <v>61</v>
      </c>
      <c r="E10" s="13" t="s">
        <v>240</v>
      </c>
      <c r="F10" s="18">
        <v>27606</v>
      </c>
      <c r="G10" s="18">
        <v>-27605</v>
      </c>
      <c r="H10" s="18">
        <v>1</v>
      </c>
    </row>
    <row r="11" spans="1:9">
      <c r="A11" s="11">
        <v>2</v>
      </c>
      <c r="B11" s="27">
        <v>100000171829</v>
      </c>
      <c r="C11" s="20">
        <v>0</v>
      </c>
      <c r="D11" s="20" t="s">
        <v>61</v>
      </c>
      <c r="E11" s="13" t="s">
        <v>241</v>
      </c>
      <c r="F11" s="18">
        <v>29960</v>
      </c>
      <c r="G11" s="18">
        <v>-29959</v>
      </c>
      <c r="H11" s="18">
        <v>1</v>
      </c>
    </row>
    <row r="12" spans="1:9">
      <c r="A12" s="11">
        <v>3</v>
      </c>
      <c r="B12" s="27">
        <v>100000180792</v>
      </c>
      <c r="C12" s="20">
        <v>0</v>
      </c>
      <c r="D12" s="20" t="s">
        <v>242</v>
      </c>
      <c r="E12" s="13" t="s">
        <v>243</v>
      </c>
      <c r="F12" s="18">
        <v>13375</v>
      </c>
      <c r="G12" s="18">
        <v>-13374</v>
      </c>
      <c r="H12" s="18">
        <v>1</v>
      </c>
    </row>
    <row r="13" spans="1:9">
      <c r="A13" s="11">
        <v>4</v>
      </c>
      <c r="B13" s="27">
        <v>100000180793</v>
      </c>
      <c r="C13" s="20">
        <v>0</v>
      </c>
      <c r="D13" s="20" t="s">
        <v>242</v>
      </c>
      <c r="E13" s="13" t="s">
        <v>243</v>
      </c>
      <c r="F13" s="18">
        <v>13375</v>
      </c>
      <c r="G13" s="18">
        <v>-13374</v>
      </c>
      <c r="H13" s="18">
        <v>1</v>
      </c>
    </row>
    <row r="14" spans="1:9">
      <c r="A14" s="11">
        <v>5</v>
      </c>
      <c r="B14" s="27">
        <v>100000180794</v>
      </c>
      <c r="C14" s="20">
        <v>0</v>
      </c>
      <c r="D14" s="20" t="s">
        <v>242</v>
      </c>
      <c r="E14" s="13" t="s">
        <v>243</v>
      </c>
      <c r="F14" s="18">
        <v>13375</v>
      </c>
      <c r="G14" s="18">
        <v>-13374</v>
      </c>
      <c r="H14" s="18">
        <v>1</v>
      </c>
    </row>
    <row r="15" spans="1:9">
      <c r="A15" s="11">
        <v>6</v>
      </c>
      <c r="B15" s="27">
        <v>100000180795</v>
      </c>
      <c r="C15" s="20">
        <v>0</v>
      </c>
      <c r="D15" s="20" t="s">
        <v>242</v>
      </c>
      <c r="E15" s="13" t="s">
        <v>243</v>
      </c>
      <c r="F15" s="18">
        <v>13375</v>
      </c>
      <c r="G15" s="18">
        <v>-13374</v>
      </c>
      <c r="H15" s="18">
        <v>1</v>
      </c>
    </row>
    <row r="16" spans="1:9">
      <c r="A16" s="11">
        <v>7</v>
      </c>
      <c r="B16" s="27">
        <v>100000180796</v>
      </c>
      <c r="C16" s="20">
        <v>0</v>
      </c>
      <c r="D16" s="20" t="s">
        <v>242</v>
      </c>
      <c r="E16" s="13" t="s">
        <v>243</v>
      </c>
      <c r="F16" s="18">
        <v>13375</v>
      </c>
      <c r="G16" s="18">
        <v>-13374</v>
      </c>
      <c r="H16" s="18">
        <v>1</v>
      </c>
    </row>
    <row r="17" spans="1:9">
      <c r="A17" s="11">
        <v>8</v>
      </c>
      <c r="B17" s="27">
        <v>100000180797</v>
      </c>
      <c r="C17" s="20">
        <v>0</v>
      </c>
      <c r="D17" s="20" t="s">
        <v>242</v>
      </c>
      <c r="E17" s="13" t="s">
        <v>243</v>
      </c>
      <c r="F17" s="18">
        <v>13375</v>
      </c>
      <c r="G17" s="18">
        <v>-13374</v>
      </c>
      <c r="H17" s="18">
        <v>1</v>
      </c>
    </row>
    <row r="18" spans="1:9">
      <c r="A18" s="11">
        <v>9</v>
      </c>
      <c r="B18" s="27">
        <v>100000251491</v>
      </c>
      <c r="C18" s="20">
        <v>0</v>
      </c>
      <c r="D18" s="20" t="s">
        <v>74</v>
      </c>
      <c r="E18" s="13" t="s">
        <v>244</v>
      </c>
      <c r="F18" s="18">
        <v>30149.93</v>
      </c>
      <c r="G18" s="18">
        <v>-30148.93</v>
      </c>
      <c r="H18" s="18">
        <v>1</v>
      </c>
    </row>
    <row r="19" spans="1:9">
      <c r="A19" s="11">
        <v>10</v>
      </c>
      <c r="B19" s="27">
        <v>100000251492</v>
      </c>
      <c r="C19" s="20">
        <v>0</v>
      </c>
      <c r="D19" s="20" t="s">
        <v>74</v>
      </c>
      <c r="E19" s="13" t="s">
        <v>241</v>
      </c>
      <c r="F19" s="18">
        <v>35226.81</v>
      </c>
      <c r="G19" s="18">
        <v>-35225.81</v>
      </c>
      <c r="H19" s="18">
        <v>1</v>
      </c>
    </row>
    <row r="20" spans="1:9">
      <c r="A20" s="11">
        <v>11</v>
      </c>
      <c r="B20" s="27">
        <v>100000584218</v>
      </c>
      <c r="C20" s="20">
        <v>0</v>
      </c>
      <c r="D20" s="20" t="s">
        <v>118</v>
      </c>
      <c r="E20" s="13" t="s">
        <v>247</v>
      </c>
      <c r="F20" s="18">
        <v>64093</v>
      </c>
      <c r="G20" s="18">
        <v>-64092</v>
      </c>
      <c r="H20" s="18">
        <v>1</v>
      </c>
    </row>
    <row r="21" spans="1:9" s="2" customFormat="1">
      <c r="A21" s="11">
        <v>12</v>
      </c>
      <c r="B21" s="27">
        <v>100000584219</v>
      </c>
      <c r="C21" s="20">
        <v>0</v>
      </c>
      <c r="D21" s="20" t="s">
        <v>118</v>
      </c>
      <c r="E21" s="13" t="s">
        <v>248</v>
      </c>
      <c r="F21" s="18">
        <v>125000</v>
      </c>
      <c r="G21" s="18">
        <v>-124999</v>
      </c>
      <c r="H21" s="18">
        <v>1</v>
      </c>
      <c r="I21" s="44"/>
    </row>
    <row r="22" spans="1:9">
      <c r="A22" s="11">
        <v>13</v>
      </c>
      <c r="B22" s="27">
        <v>100000584220</v>
      </c>
      <c r="C22" s="20">
        <v>0</v>
      </c>
      <c r="D22" s="20" t="s">
        <v>118</v>
      </c>
      <c r="E22" s="13" t="s">
        <v>249</v>
      </c>
      <c r="F22" s="18">
        <v>350000</v>
      </c>
      <c r="G22" s="18">
        <v>-349999</v>
      </c>
      <c r="H22" s="18">
        <v>1</v>
      </c>
    </row>
    <row r="23" spans="1:9">
      <c r="A23" s="100" t="s">
        <v>16</v>
      </c>
      <c r="B23" s="100"/>
      <c r="C23" s="100"/>
      <c r="D23" s="100"/>
      <c r="E23" s="100"/>
      <c r="F23" s="28">
        <f>SUM(F10:F22)</f>
        <v>742285.74</v>
      </c>
      <c r="G23" s="28">
        <f>SUM(G10:G22)</f>
        <v>-742272.74</v>
      </c>
      <c r="H23" s="28">
        <f>SUM(H10:H22)</f>
        <v>13</v>
      </c>
    </row>
    <row r="24" spans="1:9">
      <c r="A24" s="100" t="s">
        <v>10</v>
      </c>
      <c r="B24" s="100"/>
      <c r="C24" s="100"/>
      <c r="D24" s="100"/>
      <c r="E24" s="100"/>
      <c r="F24" s="25">
        <f>F23+F6</f>
        <v>829169.74</v>
      </c>
      <c r="G24" s="25">
        <f>G23+G6</f>
        <v>-758223.3</v>
      </c>
      <c r="H24" s="25">
        <f>H23+H6</f>
        <v>70946.44</v>
      </c>
    </row>
    <row r="25" spans="1:9">
      <c r="F25" s="16">
        <v>829169.74</v>
      </c>
      <c r="G25" s="16">
        <v>-758223.3</v>
      </c>
      <c r="H25" s="16">
        <v>70946.44</v>
      </c>
    </row>
    <row r="26" spans="1:9">
      <c r="F26" s="16">
        <f>F25-F24</f>
        <v>0</v>
      </c>
      <c r="G26" s="16">
        <f t="shared" ref="G26:H26" si="0">G25-G24</f>
        <v>0</v>
      </c>
      <c r="H26" s="16">
        <f t="shared" si="0"/>
        <v>0</v>
      </c>
    </row>
  </sheetData>
  <mergeCells count="5">
    <mergeCell ref="A24:E24"/>
    <mergeCell ref="A1:H1"/>
    <mergeCell ref="A8:H8"/>
    <mergeCell ref="A6:E6"/>
    <mergeCell ref="A23:E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BD71-736B-4517-BAA3-773841D25E76}">
  <dimension ref="A1:H452"/>
  <sheetViews>
    <sheetView zoomScale="70" zoomScaleNormal="70" workbookViewId="0">
      <selection sqref="A1:H1"/>
    </sheetView>
  </sheetViews>
  <sheetFormatPr defaultRowHeight="24"/>
  <cols>
    <col min="1" max="1" width="6.28515625" style="1" bestFit="1" customWidth="1"/>
    <col min="2" max="2" width="14.85546875" style="26" bestFit="1" customWidth="1"/>
    <col min="3" max="3" width="5.7109375" style="19" bestFit="1" customWidth="1"/>
    <col min="4" max="4" width="11" style="19" bestFit="1" customWidth="1"/>
    <col min="5" max="5" width="56.28515625" style="1" bestFit="1" customWidth="1"/>
    <col min="6" max="6" width="15.28515625" style="16" bestFit="1" customWidth="1"/>
    <col min="7" max="7" width="14.85546875" style="16" bestFit="1" customWidth="1"/>
    <col min="8" max="8" width="14.7109375" style="16" bestFit="1" customWidth="1"/>
    <col min="9" max="9" width="9.140625" style="1"/>
    <col min="10" max="10" width="6.28515625" style="1" bestFit="1" customWidth="1"/>
    <col min="11" max="11" width="9.5703125" style="1" bestFit="1" customWidth="1"/>
    <col min="12" max="12" width="5.7109375" style="1" bestFit="1" customWidth="1"/>
    <col min="13" max="13" width="10.140625" style="1" bestFit="1" customWidth="1"/>
    <col min="14" max="14" width="22.28515625" style="1" bestFit="1" customWidth="1"/>
    <col min="15" max="15" width="15.28515625" style="1" bestFit="1" customWidth="1"/>
    <col min="16" max="16" width="14.85546875" style="1" bestFit="1" customWidth="1"/>
    <col min="17" max="17" width="14.7109375" style="1" bestFit="1" customWidth="1"/>
    <col min="18" max="16384" width="9.140625" style="1"/>
  </cols>
  <sheetData>
    <row r="1" spans="1:8" s="2" customFormat="1">
      <c r="A1" s="106" t="s">
        <v>17</v>
      </c>
      <c r="B1" s="106"/>
      <c r="C1" s="106"/>
      <c r="D1" s="106"/>
      <c r="E1" s="106"/>
      <c r="F1" s="106"/>
      <c r="G1" s="106"/>
      <c r="H1" s="106"/>
    </row>
    <row r="2" spans="1:8" s="15" customFormat="1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>
      <c r="A3" s="11">
        <v>1</v>
      </c>
      <c r="B3" s="27">
        <v>100000429868</v>
      </c>
      <c r="C3" s="20">
        <v>0</v>
      </c>
      <c r="D3" s="20" t="s">
        <v>279</v>
      </c>
      <c r="E3" s="13" t="s">
        <v>280</v>
      </c>
      <c r="F3" s="18">
        <v>6634</v>
      </c>
      <c r="G3" s="18">
        <v>-5931.22</v>
      </c>
      <c r="H3" s="18">
        <v>702.78</v>
      </c>
    </row>
    <row r="4" spans="1:8">
      <c r="A4" s="11">
        <v>2</v>
      </c>
      <c r="B4" s="27">
        <v>100000429869</v>
      </c>
      <c r="C4" s="20">
        <v>0</v>
      </c>
      <c r="D4" s="20" t="s">
        <v>279</v>
      </c>
      <c r="E4" s="13" t="s">
        <v>280</v>
      </c>
      <c r="F4" s="18">
        <v>6634</v>
      </c>
      <c r="G4" s="18">
        <v>-5931.22</v>
      </c>
      <c r="H4" s="18">
        <v>702.78</v>
      </c>
    </row>
    <row r="5" spans="1:8">
      <c r="A5" s="11">
        <v>3</v>
      </c>
      <c r="B5" s="27">
        <v>100000429870</v>
      </c>
      <c r="C5" s="20">
        <v>0</v>
      </c>
      <c r="D5" s="20" t="s">
        <v>279</v>
      </c>
      <c r="E5" s="13" t="s">
        <v>280</v>
      </c>
      <c r="F5" s="18">
        <v>6634</v>
      </c>
      <c r="G5" s="18">
        <v>-5931.22</v>
      </c>
      <c r="H5" s="18">
        <v>702.78</v>
      </c>
    </row>
    <row r="6" spans="1:8">
      <c r="A6" s="11">
        <v>4</v>
      </c>
      <c r="B6" s="27">
        <v>100000429871</v>
      </c>
      <c r="C6" s="20">
        <v>0</v>
      </c>
      <c r="D6" s="20" t="s">
        <v>279</v>
      </c>
      <c r="E6" s="13" t="s">
        <v>280</v>
      </c>
      <c r="F6" s="18">
        <v>6634</v>
      </c>
      <c r="G6" s="18">
        <v>-5931.22</v>
      </c>
      <c r="H6" s="18">
        <v>702.78</v>
      </c>
    </row>
    <row r="7" spans="1:8">
      <c r="A7" s="11">
        <v>5</v>
      </c>
      <c r="B7" s="27">
        <v>100000429872</v>
      </c>
      <c r="C7" s="20">
        <v>0</v>
      </c>
      <c r="D7" s="20" t="s">
        <v>279</v>
      </c>
      <c r="E7" s="13" t="s">
        <v>280</v>
      </c>
      <c r="F7" s="18">
        <v>6634</v>
      </c>
      <c r="G7" s="18">
        <v>-5931.22</v>
      </c>
      <c r="H7" s="18">
        <v>702.78</v>
      </c>
    </row>
    <row r="8" spans="1:8">
      <c r="A8" s="11">
        <v>6</v>
      </c>
      <c r="B8" s="27">
        <v>100000429873</v>
      </c>
      <c r="C8" s="20">
        <v>0</v>
      </c>
      <c r="D8" s="20" t="s">
        <v>279</v>
      </c>
      <c r="E8" s="13" t="s">
        <v>280</v>
      </c>
      <c r="F8" s="18">
        <v>6634</v>
      </c>
      <c r="G8" s="18">
        <v>-5931.22</v>
      </c>
      <c r="H8" s="18">
        <v>702.78</v>
      </c>
    </row>
    <row r="9" spans="1:8">
      <c r="A9" s="11">
        <v>7</v>
      </c>
      <c r="B9" s="27">
        <v>100000429877</v>
      </c>
      <c r="C9" s="20">
        <v>0</v>
      </c>
      <c r="D9" s="20" t="s">
        <v>279</v>
      </c>
      <c r="E9" s="13" t="s">
        <v>281</v>
      </c>
      <c r="F9" s="18">
        <v>17120</v>
      </c>
      <c r="G9" s="18">
        <v>-15306.37</v>
      </c>
      <c r="H9" s="18">
        <v>1813.63</v>
      </c>
    </row>
    <row r="10" spans="1:8">
      <c r="A10" s="11">
        <v>8</v>
      </c>
      <c r="B10" s="27">
        <v>100000429878</v>
      </c>
      <c r="C10" s="20">
        <v>0</v>
      </c>
      <c r="D10" s="20" t="s">
        <v>279</v>
      </c>
      <c r="E10" s="13" t="s">
        <v>281</v>
      </c>
      <c r="F10" s="18">
        <v>17120</v>
      </c>
      <c r="G10" s="18">
        <v>-15306.37</v>
      </c>
      <c r="H10" s="18">
        <v>1813.63</v>
      </c>
    </row>
    <row r="11" spans="1:8">
      <c r="A11" s="11">
        <v>9</v>
      </c>
      <c r="B11" s="27">
        <v>100000429879</v>
      </c>
      <c r="C11" s="20">
        <v>0</v>
      </c>
      <c r="D11" s="20" t="s">
        <v>279</v>
      </c>
      <c r="E11" s="13" t="s">
        <v>281</v>
      </c>
      <c r="F11" s="18">
        <v>17120</v>
      </c>
      <c r="G11" s="18">
        <v>-15306.37</v>
      </c>
      <c r="H11" s="18">
        <v>1813.63</v>
      </c>
    </row>
    <row r="12" spans="1:8">
      <c r="A12" s="11">
        <v>10</v>
      </c>
      <c r="B12" s="27">
        <v>100000429880</v>
      </c>
      <c r="C12" s="20">
        <v>0</v>
      </c>
      <c r="D12" s="20" t="s">
        <v>279</v>
      </c>
      <c r="E12" s="13" t="s">
        <v>281</v>
      </c>
      <c r="F12" s="18">
        <v>17120</v>
      </c>
      <c r="G12" s="18">
        <v>-15306.37</v>
      </c>
      <c r="H12" s="18">
        <v>1813.63</v>
      </c>
    </row>
    <row r="13" spans="1:8">
      <c r="A13" s="11">
        <v>11</v>
      </c>
      <c r="B13" s="27">
        <v>100000430076</v>
      </c>
      <c r="C13" s="20">
        <v>0</v>
      </c>
      <c r="D13" s="20" t="s">
        <v>279</v>
      </c>
      <c r="E13" s="13" t="s">
        <v>280</v>
      </c>
      <c r="F13" s="18">
        <v>6634</v>
      </c>
      <c r="G13" s="18">
        <v>-5931.22</v>
      </c>
      <c r="H13" s="18">
        <v>702.78</v>
      </c>
    </row>
    <row r="14" spans="1:8">
      <c r="A14" s="11">
        <v>12</v>
      </c>
      <c r="B14" s="27">
        <v>100000430077</v>
      </c>
      <c r="C14" s="20">
        <v>0</v>
      </c>
      <c r="D14" s="20" t="s">
        <v>279</v>
      </c>
      <c r="E14" s="13" t="s">
        <v>280</v>
      </c>
      <c r="F14" s="18">
        <v>6634</v>
      </c>
      <c r="G14" s="18">
        <v>-5931.22</v>
      </c>
      <c r="H14" s="18">
        <v>702.78</v>
      </c>
    </row>
    <row r="15" spans="1:8">
      <c r="A15" s="11">
        <v>13</v>
      </c>
      <c r="B15" s="27">
        <v>100000430078</v>
      </c>
      <c r="C15" s="20">
        <v>0</v>
      </c>
      <c r="D15" s="20" t="s">
        <v>279</v>
      </c>
      <c r="E15" s="13" t="s">
        <v>282</v>
      </c>
      <c r="F15" s="18">
        <v>15515</v>
      </c>
      <c r="G15" s="18">
        <v>-13871.4</v>
      </c>
      <c r="H15" s="18">
        <v>1643.6</v>
      </c>
    </row>
    <row r="16" spans="1:8">
      <c r="A16" s="11">
        <v>14</v>
      </c>
      <c r="B16" s="27">
        <v>100000430079</v>
      </c>
      <c r="C16" s="20">
        <v>0</v>
      </c>
      <c r="D16" s="20" t="s">
        <v>279</v>
      </c>
      <c r="E16" s="13" t="s">
        <v>282</v>
      </c>
      <c r="F16" s="18">
        <v>15515</v>
      </c>
      <c r="G16" s="18">
        <v>-13871.4</v>
      </c>
      <c r="H16" s="18">
        <v>1643.6</v>
      </c>
    </row>
    <row r="17" spans="1:8">
      <c r="A17" s="11">
        <v>15</v>
      </c>
      <c r="B17" s="27">
        <v>100000430080</v>
      </c>
      <c r="C17" s="20">
        <v>0</v>
      </c>
      <c r="D17" s="20" t="s">
        <v>279</v>
      </c>
      <c r="E17" s="13" t="s">
        <v>282</v>
      </c>
      <c r="F17" s="18">
        <v>15515</v>
      </c>
      <c r="G17" s="18">
        <v>-13871.4</v>
      </c>
      <c r="H17" s="18">
        <v>1643.6</v>
      </c>
    </row>
    <row r="18" spans="1:8">
      <c r="A18" s="11">
        <v>16</v>
      </c>
      <c r="B18" s="27">
        <v>100000430081</v>
      </c>
      <c r="C18" s="20">
        <v>0</v>
      </c>
      <c r="D18" s="20" t="s">
        <v>279</v>
      </c>
      <c r="E18" s="13" t="s">
        <v>282</v>
      </c>
      <c r="F18" s="18">
        <v>15515</v>
      </c>
      <c r="G18" s="18">
        <v>-13871.4</v>
      </c>
      <c r="H18" s="18">
        <v>1643.6</v>
      </c>
    </row>
    <row r="19" spans="1:8">
      <c r="A19" s="11">
        <v>17</v>
      </c>
      <c r="B19" s="27">
        <v>100000430082</v>
      </c>
      <c r="C19" s="20">
        <v>0</v>
      </c>
      <c r="D19" s="20" t="s">
        <v>279</v>
      </c>
      <c r="E19" s="13" t="s">
        <v>282</v>
      </c>
      <c r="F19" s="18">
        <v>15515</v>
      </c>
      <c r="G19" s="18">
        <v>-13871.4</v>
      </c>
      <c r="H19" s="18">
        <v>1643.6</v>
      </c>
    </row>
    <row r="20" spans="1:8">
      <c r="A20" s="11">
        <v>18</v>
      </c>
      <c r="B20" s="27">
        <v>100000430083</v>
      </c>
      <c r="C20" s="20">
        <v>0</v>
      </c>
      <c r="D20" s="20" t="s">
        <v>279</v>
      </c>
      <c r="E20" s="13" t="s">
        <v>281</v>
      </c>
      <c r="F20" s="18">
        <v>17120</v>
      </c>
      <c r="G20" s="18">
        <v>-15306.37</v>
      </c>
      <c r="H20" s="18">
        <v>1813.63</v>
      </c>
    </row>
    <row r="21" spans="1:8">
      <c r="A21" s="11">
        <v>19</v>
      </c>
      <c r="B21" s="27">
        <v>100000430084</v>
      </c>
      <c r="C21" s="20">
        <v>0</v>
      </c>
      <c r="D21" s="20" t="s">
        <v>279</v>
      </c>
      <c r="E21" s="13" t="s">
        <v>281</v>
      </c>
      <c r="F21" s="18">
        <v>17120</v>
      </c>
      <c r="G21" s="18">
        <v>-15306.37</v>
      </c>
      <c r="H21" s="18">
        <v>1813.63</v>
      </c>
    </row>
    <row r="22" spans="1:8">
      <c r="A22" s="11">
        <v>20</v>
      </c>
      <c r="B22" s="27">
        <v>100000430085</v>
      </c>
      <c r="C22" s="20">
        <v>0</v>
      </c>
      <c r="D22" s="20" t="s">
        <v>279</v>
      </c>
      <c r="E22" s="13" t="s">
        <v>282</v>
      </c>
      <c r="F22" s="18">
        <v>15515</v>
      </c>
      <c r="G22" s="18">
        <v>-13871.4</v>
      </c>
      <c r="H22" s="18">
        <v>1643.6</v>
      </c>
    </row>
    <row r="23" spans="1:8">
      <c r="A23" s="11">
        <v>21</v>
      </c>
      <c r="B23" s="27">
        <v>100000430086</v>
      </c>
      <c r="C23" s="20">
        <v>0</v>
      </c>
      <c r="D23" s="20" t="s">
        <v>279</v>
      </c>
      <c r="E23" s="13" t="s">
        <v>282</v>
      </c>
      <c r="F23" s="18">
        <v>15515</v>
      </c>
      <c r="G23" s="18">
        <v>-13871.4</v>
      </c>
      <c r="H23" s="18">
        <v>1643.6</v>
      </c>
    </row>
    <row r="24" spans="1:8">
      <c r="A24" s="11">
        <v>22</v>
      </c>
      <c r="B24" s="27">
        <v>100000430087</v>
      </c>
      <c r="C24" s="20">
        <v>0</v>
      </c>
      <c r="D24" s="20" t="s">
        <v>279</v>
      </c>
      <c r="E24" s="13" t="s">
        <v>282</v>
      </c>
      <c r="F24" s="18">
        <v>15515</v>
      </c>
      <c r="G24" s="18">
        <v>-13871.4</v>
      </c>
      <c r="H24" s="18">
        <v>1643.6</v>
      </c>
    </row>
    <row r="25" spans="1:8">
      <c r="A25" s="11">
        <v>23</v>
      </c>
      <c r="B25" s="27">
        <v>100000430088</v>
      </c>
      <c r="C25" s="20">
        <v>0</v>
      </c>
      <c r="D25" s="20" t="s">
        <v>279</v>
      </c>
      <c r="E25" s="13" t="s">
        <v>282</v>
      </c>
      <c r="F25" s="18">
        <v>15515</v>
      </c>
      <c r="G25" s="18">
        <v>-13871.4</v>
      </c>
      <c r="H25" s="18">
        <v>1643.6</v>
      </c>
    </row>
    <row r="26" spans="1:8">
      <c r="A26" s="11">
        <v>24</v>
      </c>
      <c r="B26" s="27">
        <v>100000430089</v>
      </c>
      <c r="C26" s="20">
        <v>0</v>
      </c>
      <c r="D26" s="20" t="s">
        <v>279</v>
      </c>
      <c r="E26" s="13" t="s">
        <v>282</v>
      </c>
      <c r="F26" s="18">
        <v>15515</v>
      </c>
      <c r="G26" s="18">
        <v>-13871.4</v>
      </c>
      <c r="H26" s="18">
        <v>1643.6</v>
      </c>
    </row>
    <row r="27" spans="1:8">
      <c r="A27" s="11">
        <v>25</v>
      </c>
      <c r="B27" s="27">
        <v>100000430090</v>
      </c>
      <c r="C27" s="20">
        <v>0</v>
      </c>
      <c r="D27" s="20" t="s">
        <v>279</v>
      </c>
      <c r="E27" s="13" t="s">
        <v>283</v>
      </c>
      <c r="F27" s="18">
        <v>13482</v>
      </c>
      <c r="G27" s="18">
        <v>-12053.77</v>
      </c>
      <c r="H27" s="18">
        <v>1428.23</v>
      </c>
    </row>
    <row r="28" spans="1:8">
      <c r="A28" s="11">
        <v>26</v>
      </c>
      <c r="B28" s="27">
        <v>100000430091</v>
      </c>
      <c r="C28" s="20">
        <v>0</v>
      </c>
      <c r="D28" s="20" t="s">
        <v>279</v>
      </c>
      <c r="E28" s="13" t="s">
        <v>283</v>
      </c>
      <c r="F28" s="18">
        <v>13482</v>
      </c>
      <c r="G28" s="18">
        <v>-12053.77</v>
      </c>
      <c r="H28" s="18">
        <v>1428.23</v>
      </c>
    </row>
    <row r="29" spans="1:8">
      <c r="A29" s="11">
        <v>27</v>
      </c>
      <c r="B29" s="27">
        <v>100000430092</v>
      </c>
      <c r="C29" s="20">
        <v>0</v>
      </c>
      <c r="D29" s="20" t="s">
        <v>279</v>
      </c>
      <c r="E29" s="13" t="s">
        <v>283</v>
      </c>
      <c r="F29" s="18">
        <v>13482</v>
      </c>
      <c r="G29" s="18">
        <v>-12053.77</v>
      </c>
      <c r="H29" s="18">
        <v>1428.23</v>
      </c>
    </row>
    <row r="30" spans="1:8">
      <c r="A30" s="11">
        <v>28</v>
      </c>
      <c r="B30" s="27">
        <v>100000430093</v>
      </c>
      <c r="C30" s="20">
        <v>0</v>
      </c>
      <c r="D30" s="20" t="s">
        <v>279</v>
      </c>
      <c r="E30" s="13" t="s">
        <v>283</v>
      </c>
      <c r="F30" s="18">
        <v>13482</v>
      </c>
      <c r="G30" s="18">
        <v>-12053.77</v>
      </c>
      <c r="H30" s="18">
        <v>1428.23</v>
      </c>
    </row>
    <row r="31" spans="1:8">
      <c r="A31" s="11">
        <v>29</v>
      </c>
      <c r="B31" s="27">
        <v>100000430094</v>
      </c>
      <c r="C31" s="20">
        <v>0</v>
      </c>
      <c r="D31" s="20" t="s">
        <v>279</v>
      </c>
      <c r="E31" s="13" t="s">
        <v>282</v>
      </c>
      <c r="F31" s="18">
        <v>15515</v>
      </c>
      <c r="G31" s="18">
        <v>-13871.4</v>
      </c>
      <c r="H31" s="18">
        <v>1643.6</v>
      </c>
    </row>
    <row r="32" spans="1:8">
      <c r="A32" s="11">
        <v>30</v>
      </c>
      <c r="B32" s="27">
        <v>100000430095</v>
      </c>
      <c r="C32" s="20">
        <v>0</v>
      </c>
      <c r="D32" s="20" t="s">
        <v>279</v>
      </c>
      <c r="E32" s="13" t="s">
        <v>282</v>
      </c>
      <c r="F32" s="18">
        <v>15515</v>
      </c>
      <c r="G32" s="18">
        <v>-13871.4</v>
      </c>
      <c r="H32" s="18">
        <v>1643.6</v>
      </c>
    </row>
    <row r="33" spans="1:8">
      <c r="A33" s="11">
        <v>31</v>
      </c>
      <c r="B33" s="27">
        <v>100000430096</v>
      </c>
      <c r="C33" s="20">
        <v>0</v>
      </c>
      <c r="D33" s="20" t="s">
        <v>279</v>
      </c>
      <c r="E33" s="13" t="s">
        <v>282</v>
      </c>
      <c r="F33" s="18">
        <v>15515</v>
      </c>
      <c r="G33" s="18">
        <v>-13871.4</v>
      </c>
      <c r="H33" s="18">
        <v>1643.6</v>
      </c>
    </row>
    <row r="34" spans="1:8">
      <c r="A34" s="11">
        <v>32</v>
      </c>
      <c r="B34" s="27">
        <v>100000430097</v>
      </c>
      <c r="C34" s="20">
        <v>0</v>
      </c>
      <c r="D34" s="20" t="s">
        <v>279</v>
      </c>
      <c r="E34" s="13" t="s">
        <v>282</v>
      </c>
      <c r="F34" s="18">
        <v>15515</v>
      </c>
      <c r="G34" s="18">
        <v>-13871.4</v>
      </c>
      <c r="H34" s="18">
        <v>1643.6</v>
      </c>
    </row>
    <row r="35" spans="1:8">
      <c r="A35" s="11">
        <v>33</v>
      </c>
      <c r="B35" s="27">
        <v>100000430098</v>
      </c>
      <c r="C35" s="20">
        <v>0</v>
      </c>
      <c r="D35" s="20" t="s">
        <v>279</v>
      </c>
      <c r="E35" s="13" t="s">
        <v>282</v>
      </c>
      <c r="F35" s="18">
        <v>15515</v>
      </c>
      <c r="G35" s="18">
        <v>-13871.4</v>
      </c>
      <c r="H35" s="18">
        <v>1643.6</v>
      </c>
    </row>
    <row r="36" spans="1:8">
      <c r="A36" s="11">
        <v>34</v>
      </c>
      <c r="B36" s="27">
        <v>100000493944</v>
      </c>
      <c r="C36" s="20">
        <v>0</v>
      </c>
      <c r="D36" s="20" t="s">
        <v>284</v>
      </c>
      <c r="E36" s="13" t="s">
        <v>285</v>
      </c>
      <c r="F36" s="18">
        <v>130000</v>
      </c>
      <c r="G36" s="18">
        <v>-72374.740000000005</v>
      </c>
      <c r="H36" s="18">
        <v>57625.26</v>
      </c>
    </row>
    <row r="37" spans="1:8">
      <c r="A37" s="11">
        <v>35</v>
      </c>
      <c r="B37" s="27">
        <v>100000493946</v>
      </c>
      <c r="C37" s="20">
        <v>0</v>
      </c>
      <c r="D37" s="20" t="s">
        <v>284</v>
      </c>
      <c r="E37" s="13" t="s">
        <v>286</v>
      </c>
      <c r="F37" s="18">
        <v>200000</v>
      </c>
      <c r="G37" s="18">
        <v>-111345.77</v>
      </c>
      <c r="H37" s="18">
        <v>88654.23</v>
      </c>
    </row>
    <row r="38" spans="1:8">
      <c r="A38" s="11">
        <v>36</v>
      </c>
      <c r="B38" s="27">
        <v>100000638386</v>
      </c>
      <c r="C38" s="20">
        <v>0</v>
      </c>
      <c r="D38" s="20" t="s">
        <v>314</v>
      </c>
      <c r="E38" s="13" t="s">
        <v>315</v>
      </c>
      <c r="F38" s="18">
        <v>20223</v>
      </c>
      <c r="G38" s="18">
        <v>-3527.48</v>
      </c>
      <c r="H38" s="18">
        <v>16695.52</v>
      </c>
    </row>
    <row r="39" spans="1:8">
      <c r="A39" s="11">
        <v>37</v>
      </c>
      <c r="B39" s="27">
        <v>100000638387</v>
      </c>
      <c r="C39" s="20">
        <v>0</v>
      </c>
      <c r="D39" s="20" t="s">
        <v>314</v>
      </c>
      <c r="E39" s="13" t="s">
        <v>315</v>
      </c>
      <c r="F39" s="18">
        <v>20223</v>
      </c>
      <c r="G39" s="18">
        <v>-3527.48</v>
      </c>
      <c r="H39" s="18">
        <v>16695.52</v>
      </c>
    </row>
    <row r="40" spans="1:8">
      <c r="A40" s="11">
        <v>38</v>
      </c>
      <c r="B40" s="27">
        <v>100000638388</v>
      </c>
      <c r="C40" s="20">
        <v>0</v>
      </c>
      <c r="D40" s="20" t="s">
        <v>314</v>
      </c>
      <c r="E40" s="13" t="s">
        <v>315</v>
      </c>
      <c r="F40" s="18">
        <v>20223</v>
      </c>
      <c r="G40" s="18">
        <v>-3527.48</v>
      </c>
      <c r="H40" s="18">
        <v>16695.52</v>
      </c>
    </row>
    <row r="41" spans="1:8">
      <c r="A41" s="11">
        <v>39</v>
      </c>
      <c r="B41" s="27">
        <v>100000638389</v>
      </c>
      <c r="C41" s="20">
        <v>0</v>
      </c>
      <c r="D41" s="20" t="s">
        <v>314</v>
      </c>
      <c r="E41" s="13" t="s">
        <v>315</v>
      </c>
      <c r="F41" s="18">
        <v>20223</v>
      </c>
      <c r="G41" s="18">
        <v>-3527.48</v>
      </c>
      <c r="H41" s="18">
        <v>16695.52</v>
      </c>
    </row>
    <row r="42" spans="1:8">
      <c r="A42" s="11">
        <v>40</v>
      </c>
      <c r="B42" s="27">
        <v>100000638390</v>
      </c>
      <c r="C42" s="20">
        <v>0</v>
      </c>
      <c r="D42" s="20" t="s">
        <v>314</v>
      </c>
      <c r="E42" s="13" t="s">
        <v>315</v>
      </c>
      <c r="F42" s="18">
        <v>20223</v>
      </c>
      <c r="G42" s="18">
        <v>-3527.48</v>
      </c>
      <c r="H42" s="18">
        <v>16695.52</v>
      </c>
    </row>
    <row r="43" spans="1:8">
      <c r="A43" s="11">
        <v>41</v>
      </c>
      <c r="B43" s="27">
        <v>100000638391</v>
      </c>
      <c r="C43" s="20">
        <v>0</v>
      </c>
      <c r="D43" s="20" t="s">
        <v>314</v>
      </c>
      <c r="E43" s="13" t="s">
        <v>315</v>
      </c>
      <c r="F43" s="18">
        <v>20223</v>
      </c>
      <c r="G43" s="18">
        <v>-3527.48</v>
      </c>
      <c r="H43" s="18">
        <v>16695.52</v>
      </c>
    </row>
    <row r="44" spans="1:8">
      <c r="A44" s="11">
        <v>42</v>
      </c>
      <c r="B44" s="27">
        <v>100000638392</v>
      </c>
      <c r="C44" s="20">
        <v>0</v>
      </c>
      <c r="D44" s="20" t="s">
        <v>314</v>
      </c>
      <c r="E44" s="13" t="s">
        <v>315</v>
      </c>
      <c r="F44" s="18">
        <v>20223</v>
      </c>
      <c r="G44" s="18">
        <v>-3527.48</v>
      </c>
      <c r="H44" s="18">
        <v>16695.52</v>
      </c>
    </row>
    <row r="45" spans="1:8">
      <c r="A45" s="11">
        <v>43</v>
      </c>
      <c r="B45" s="27">
        <v>100000638393</v>
      </c>
      <c r="C45" s="20">
        <v>0</v>
      </c>
      <c r="D45" s="20" t="s">
        <v>314</v>
      </c>
      <c r="E45" s="13" t="s">
        <v>315</v>
      </c>
      <c r="F45" s="18">
        <v>20223</v>
      </c>
      <c r="G45" s="18">
        <v>-3527.48</v>
      </c>
      <c r="H45" s="18">
        <v>16695.52</v>
      </c>
    </row>
    <row r="46" spans="1:8">
      <c r="A46" s="11">
        <v>44</v>
      </c>
      <c r="B46" s="27">
        <v>100000638394</v>
      </c>
      <c r="C46" s="20">
        <v>0</v>
      </c>
      <c r="D46" s="20" t="s">
        <v>314</v>
      </c>
      <c r="E46" s="13" t="s">
        <v>315</v>
      </c>
      <c r="F46" s="18">
        <v>20223</v>
      </c>
      <c r="G46" s="18">
        <v>-3527.48</v>
      </c>
      <c r="H46" s="18">
        <v>16695.52</v>
      </c>
    </row>
    <row r="47" spans="1:8">
      <c r="A47" s="11">
        <v>45</v>
      </c>
      <c r="B47" s="27">
        <v>100000638395</v>
      </c>
      <c r="C47" s="20">
        <v>0</v>
      </c>
      <c r="D47" s="20" t="s">
        <v>314</v>
      </c>
      <c r="E47" s="13" t="s">
        <v>315</v>
      </c>
      <c r="F47" s="18">
        <v>20223</v>
      </c>
      <c r="G47" s="18">
        <v>-3527.48</v>
      </c>
      <c r="H47" s="18">
        <v>16695.52</v>
      </c>
    </row>
    <row r="48" spans="1:8">
      <c r="A48" s="11">
        <v>46</v>
      </c>
      <c r="B48" s="27">
        <v>100000638396</v>
      </c>
      <c r="C48" s="20">
        <v>0</v>
      </c>
      <c r="D48" s="20" t="s">
        <v>314</v>
      </c>
      <c r="E48" s="13" t="s">
        <v>315</v>
      </c>
      <c r="F48" s="18">
        <v>20223</v>
      </c>
      <c r="G48" s="18">
        <v>-3527.48</v>
      </c>
      <c r="H48" s="18">
        <v>16695.52</v>
      </c>
    </row>
    <row r="49" spans="1:8">
      <c r="A49" s="11">
        <v>47</v>
      </c>
      <c r="B49" s="27">
        <v>100000638397</v>
      </c>
      <c r="C49" s="20">
        <v>0</v>
      </c>
      <c r="D49" s="20" t="s">
        <v>314</v>
      </c>
      <c r="E49" s="13" t="s">
        <v>315</v>
      </c>
      <c r="F49" s="18">
        <v>20223</v>
      </c>
      <c r="G49" s="18">
        <v>-3527.48</v>
      </c>
      <c r="H49" s="18">
        <v>16695.52</v>
      </c>
    </row>
    <row r="50" spans="1:8">
      <c r="A50" s="11">
        <v>48</v>
      </c>
      <c r="B50" s="27">
        <v>100000638398</v>
      </c>
      <c r="C50" s="20">
        <v>0</v>
      </c>
      <c r="D50" s="20" t="s">
        <v>314</v>
      </c>
      <c r="E50" s="13" t="s">
        <v>315</v>
      </c>
      <c r="F50" s="18">
        <v>20223</v>
      </c>
      <c r="G50" s="18">
        <v>-3527.48</v>
      </c>
      <c r="H50" s="18">
        <v>16695.52</v>
      </c>
    </row>
    <row r="51" spans="1:8">
      <c r="A51" s="11">
        <v>49</v>
      </c>
      <c r="B51" s="27">
        <v>100000638399</v>
      </c>
      <c r="C51" s="20">
        <v>0</v>
      </c>
      <c r="D51" s="20" t="s">
        <v>314</v>
      </c>
      <c r="E51" s="13" t="s">
        <v>315</v>
      </c>
      <c r="F51" s="18">
        <v>20223</v>
      </c>
      <c r="G51" s="18">
        <v>-3527.48</v>
      </c>
      <c r="H51" s="18">
        <v>16695.52</v>
      </c>
    </row>
    <row r="52" spans="1:8">
      <c r="A52" s="11">
        <v>50</v>
      </c>
      <c r="B52" s="27">
        <v>100000638400</v>
      </c>
      <c r="C52" s="20">
        <v>0</v>
      </c>
      <c r="D52" s="20" t="s">
        <v>314</v>
      </c>
      <c r="E52" s="13" t="s">
        <v>315</v>
      </c>
      <c r="F52" s="18">
        <v>20223</v>
      </c>
      <c r="G52" s="18">
        <v>-3527.48</v>
      </c>
      <c r="H52" s="18">
        <v>16695.52</v>
      </c>
    </row>
    <row r="53" spans="1:8">
      <c r="A53" s="11">
        <v>51</v>
      </c>
      <c r="B53" s="27">
        <v>100000638401</v>
      </c>
      <c r="C53" s="20">
        <v>0</v>
      </c>
      <c r="D53" s="20" t="s">
        <v>314</v>
      </c>
      <c r="E53" s="13" t="s">
        <v>315</v>
      </c>
      <c r="F53" s="18">
        <v>20223</v>
      </c>
      <c r="G53" s="18">
        <v>-3527.48</v>
      </c>
      <c r="H53" s="18">
        <v>16695.52</v>
      </c>
    </row>
    <row r="54" spans="1:8">
      <c r="A54" s="11">
        <v>52</v>
      </c>
      <c r="B54" s="27">
        <v>100000638402</v>
      </c>
      <c r="C54" s="20">
        <v>0</v>
      </c>
      <c r="D54" s="20" t="s">
        <v>314</v>
      </c>
      <c r="E54" s="13" t="s">
        <v>315</v>
      </c>
      <c r="F54" s="18">
        <v>20223</v>
      </c>
      <c r="G54" s="18">
        <v>-3527.48</v>
      </c>
      <c r="H54" s="18">
        <v>16695.52</v>
      </c>
    </row>
    <row r="55" spans="1:8">
      <c r="A55" s="11">
        <v>53</v>
      </c>
      <c r="B55" s="27">
        <v>100000638403</v>
      </c>
      <c r="C55" s="20">
        <v>0</v>
      </c>
      <c r="D55" s="20" t="s">
        <v>314</v>
      </c>
      <c r="E55" s="13" t="s">
        <v>315</v>
      </c>
      <c r="F55" s="18">
        <v>20223</v>
      </c>
      <c r="G55" s="18">
        <v>-3527.48</v>
      </c>
      <c r="H55" s="18">
        <v>16695.52</v>
      </c>
    </row>
    <row r="56" spans="1:8">
      <c r="A56" s="11">
        <v>54</v>
      </c>
      <c r="B56" s="27">
        <v>100000638404</v>
      </c>
      <c r="C56" s="20">
        <v>0</v>
      </c>
      <c r="D56" s="20" t="s">
        <v>314</v>
      </c>
      <c r="E56" s="13" t="s">
        <v>315</v>
      </c>
      <c r="F56" s="18">
        <v>20223</v>
      </c>
      <c r="G56" s="18">
        <v>-3527.48</v>
      </c>
      <c r="H56" s="18">
        <v>16695.52</v>
      </c>
    </row>
    <row r="57" spans="1:8">
      <c r="A57" s="11">
        <v>55</v>
      </c>
      <c r="B57" s="27">
        <v>100000638405</v>
      </c>
      <c r="C57" s="20">
        <v>0</v>
      </c>
      <c r="D57" s="20" t="s">
        <v>314</v>
      </c>
      <c r="E57" s="13" t="s">
        <v>315</v>
      </c>
      <c r="F57" s="18">
        <v>20223</v>
      </c>
      <c r="G57" s="18">
        <v>-3527.48</v>
      </c>
      <c r="H57" s="18">
        <v>16695.52</v>
      </c>
    </row>
    <row r="58" spans="1:8">
      <c r="A58" s="11">
        <v>56</v>
      </c>
      <c r="B58" s="27">
        <v>100000638406</v>
      </c>
      <c r="C58" s="20">
        <v>0</v>
      </c>
      <c r="D58" s="20" t="s">
        <v>314</v>
      </c>
      <c r="E58" s="13" t="s">
        <v>315</v>
      </c>
      <c r="F58" s="18">
        <v>20223</v>
      </c>
      <c r="G58" s="18">
        <v>-3527.48</v>
      </c>
      <c r="H58" s="18">
        <v>16695.52</v>
      </c>
    </row>
    <row r="59" spans="1:8">
      <c r="A59" s="11">
        <v>57</v>
      </c>
      <c r="B59" s="27">
        <v>100000638407</v>
      </c>
      <c r="C59" s="20">
        <v>0</v>
      </c>
      <c r="D59" s="20" t="s">
        <v>314</v>
      </c>
      <c r="E59" s="13" t="s">
        <v>315</v>
      </c>
      <c r="F59" s="18">
        <v>20223</v>
      </c>
      <c r="G59" s="18">
        <v>-3527.48</v>
      </c>
      <c r="H59" s="18">
        <v>16695.52</v>
      </c>
    </row>
    <row r="60" spans="1:8">
      <c r="A60" s="11">
        <v>58</v>
      </c>
      <c r="B60" s="27">
        <v>100000638408</v>
      </c>
      <c r="C60" s="20">
        <v>0</v>
      </c>
      <c r="D60" s="20" t="s">
        <v>314</v>
      </c>
      <c r="E60" s="13" t="s">
        <v>315</v>
      </c>
      <c r="F60" s="18">
        <v>20223</v>
      </c>
      <c r="G60" s="18">
        <v>-3527.48</v>
      </c>
      <c r="H60" s="18">
        <v>16695.52</v>
      </c>
    </row>
    <row r="61" spans="1:8">
      <c r="A61" s="11">
        <v>59</v>
      </c>
      <c r="B61" s="27">
        <v>100000638409</v>
      </c>
      <c r="C61" s="20">
        <v>0</v>
      </c>
      <c r="D61" s="20" t="s">
        <v>314</v>
      </c>
      <c r="E61" s="13" t="s">
        <v>315</v>
      </c>
      <c r="F61" s="18">
        <v>20223</v>
      </c>
      <c r="G61" s="18">
        <v>-3527.48</v>
      </c>
      <c r="H61" s="18">
        <v>16695.52</v>
      </c>
    </row>
    <row r="62" spans="1:8">
      <c r="A62" s="11">
        <v>60</v>
      </c>
      <c r="B62" s="27">
        <v>100000638410</v>
      </c>
      <c r="C62" s="20">
        <v>0</v>
      </c>
      <c r="D62" s="20" t="s">
        <v>314</v>
      </c>
      <c r="E62" s="13" t="s">
        <v>315</v>
      </c>
      <c r="F62" s="18">
        <v>20223</v>
      </c>
      <c r="G62" s="18">
        <v>-3527.48</v>
      </c>
      <c r="H62" s="18">
        <v>16695.52</v>
      </c>
    </row>
    <row r="63" spans="1:8">
      <c r="A63" s="11">
        <v>61</v>
      </c>
      <c r="B63" s="27">
        <v>100000638411</v>
      </c>
      <c r="C63" s="20">
        <v>0</v>
      </c>
      <c r="D63" s="20" t="s">
        <v>314</v>
      </c>
      <c r="E63" s="13" t="s">
        <v>315</v>
      </c>
      <c r="F63" s="18">
        <v>20223</v>
      </c>
      <c r="G63" s="18">
        <v>-3527.48</v>
      </c>
      <c r="H63" s="18">
        <v>16695.52</v>
      </c>
    </row>
    <row r="64" spans="1:8">
      <c r="A64" s="11">
        <v>62</v>
      </c>
      <c r="B64" s="27">
        <v>100000638412</v>
      </c>
      <c r="C64" s="20">
        <v>0</v>
      </c>
      <c r="D64" s="20" t="s">
        <v>314</v>
      </c>
      <c r="E64" s="13" t="s">
        <v>315</v>
      </c>
      <c r="F64" s="18">
        <v>20223</v>
      </c>
      <c r="G64" s="18">
        <v>-3527.48</v>
      </c>
      <c r="H64" s="18">
        <v>16695.52</v>
      </c>
    </row>
    <row r="65" spans="1:8">
      <c r="A65" s="11">
        <v>63</v>
      </c>
      <c r="B65" s="27">
        <v>100000638413</v>
      </c>
      <c r="C65" s="20">
        <v>0</v>
      </c>
      <c r="D65" s="20" t="s">
        <v>314</v>
      </c>
      <c r="E65" s="13" t="s">
        <v>316</v>
      </c>
      <c r="F65" s="18">
        <v>18618</v>
      </c>
      <c r="G65" s="18">
        <v>-3247.52</v>
      </c>
      <c r="H65" s="18">
        <v>15370.48</v>
      </c>
    </row>
    <row r="66" spans="1:8">
      <c r="A66" s="11">
        <v>64</v>
      </c>
      <c r="B66" s="27">
        <v>100000717625</v>
      </c>
      <c r="C66" s="20">
        <v>0</v>
      </c>
      <c r="D66" s="20" t="s">
        <v>237</v>
      </c>
      <c r="E66" s="13" t="s">
        <v>317</v>
      </c>
      <c r="F66" s="18">
        <v>19800</v>
      </c>
      <c r="G66" s="18">
        <v>-307.39999999999998</v>
      </c>
      <c r="H66" s="18">
        <v>19492.599999999999</v>
      </c>
    </row>
    <row r="67" spans="1:8">
      <c r="A67" s="100" t="s">
        <v>17</v>
      </c>
      <c r="B67" s="100"/>
      <c r="C67" s="100"/>
      <c r="D67" s="100"/>
      <c r="E67" s="100"/>
      <c r="F67" s="25">
        <f>SUM(F3:F66)</f>
        <v>1356884</v>
      </c>
      <c r="G67" s="25">
        <f>SUM(G3:G66)</f>
        <v>-678091.44999999972</v>
      </c>
      <c r="H67" s="25">
        <f>SUM(H3:H66)</f>
        <v>678792.55000000028</v>
      </c>
    </row>
    <row r="68" spans="1:8">
      <c r="A68" s="49"/>
      <c r="B68" s="51"/>
      <c r="C68" s="52"/>
      <c r="D68" s="52"/>
      <c r="E68" s="49"/>
      <c r="F68" s="50"/>
      <c r="G68" s="50"/>
      <c r="H68" s="50"/>
    </row>
    <row r="69" spans="1:8">
      <c r="A69" s="110" t="s">
        <v>18</v>
      </c>
      <c r="B69" s="110"/>
      <c r="C69" s="110"/>
      <c r="D69" s="110"/>
      <c r="E69" s="110"/>
      <c r="F69" s="110"/>
      <c r="G69" s="110"/>
      <c r="H69" s="110"/>
    </row>
    <row r="70" spans="1:8">
      <c r="A70" s="21" t="s">
        <v>7</v>
      </c>
      <c r="B70" s="22" t="s">
        <v>0</v>
      </c>
      <c r="C70" s="21" t="s">
        <v>1</v>
      </c>
      <c r="D70" s="21" t="s">
        <v>2</v>
      </c>
      <c r="E70" s="21" t="s">
        <v>3</v>
      </c>
      <c r="F70" s="23" t="s">
        <v>4</v>
      </c>
      <c r="G70" s="23" t="s">
        <v>5</v>
      </c>
      <c r="H70" s="23" t="s">
        <v>6</v>
      </c>
    </row>
    <row r="71" spans="1:8">
      <c r="A71" s="11">
        <v>1</v>
      </c>
      <c r="B71" s="27">
        <v>100000142391</v>
      </c>
      <c r="C71" s="20">
        <v>0</v>
      </c>
      <c r="D71" s="20" t="s">
        <v>252</v>
      </c>
      <c r="E71" s="13" t="s">
        <v>253</v>
      </c>
      <c r="F71" s="18">
        <v>98440</v>
      </c>
      <c r="G71" s="18">
        <v>-98439</v>
      </c>
      <c r="H71" s="18">
        <v>1</v>
      </c>
    </row>
    <row r="72" spans="1:8">
      <c r="A72" s="11">
        <v>2</v>
      </c>
      <c r="B72" s="27">
        <v>100000142393</v>
      </c>
      <c r="C72" s="20">
        <v>0</v>
      </c>
      <c r="D72" s="20" t="s">
        <v>252</v>
      </c>
      <c r="E72" s="13" t="s">
        <v>254</v>
      </c>
      <c r="F72" s="18">
        <v>6206</v>
      </c>
      <c r="G72" s="18">
        <v>-6205</v>
      </c>
      <c r="H72" s="18">
        <v>1</v>
      </c>
    </row>
    <row r="73" spans="1:8">
      <c r="A73" s="11">
        <v>3</v>
      </c>
      <c r="B73" s="27">
        <v>100000142394</v>
      </c>
      <c r="C73" s="20">
        <v>0</v>
      </c>
      <c r="D73" s="20" t="s">
        <v>252</v>
      </c>
      <c r="E73" s="13" t="s">
        <v>254</v>
      </c>
      <c r="F73" s="18">
        <v>6206</v>
      </c>
      <c r="G73" s="18">
        <v>-6205</v>
      </c>
      <c r="H73" s="18">
        <v>1</v>
      </c>
    </row>
    <row r="74" spans="1:8">
      <c r="A74" s="11">
        <v>4</v>
      </c>
      <c r="B74" s="27">
        <v>100000142395</v>
      </c>
      <c r="C74" s="20">
        <v>0</v>
      </c>
      <c r="D74" s="20" t="s">
        <v>252</v>
      </c>
      <c r="E74" s="13" t="s">
        <v>254</v>
      </c>
      <c r="F74" s="18">
        <v>6206</v>
      </c>
      <c r="G74" s="18">
        <v>-6205</v>
      </c>
      <c r="H74" s="18">
        <v>1</v>
      </c>
    </row>
    <row r="75" spans="1:8">
      <c r="A75" s="11">
        <v>5</v>
      </c>
      <c r="B75" s="27">
        <v>100000142396</v>
      </c>
      <c r="C75" s="20">
        <v>0</v>
      </c>
      <c r="D75" s="20" t="s">
        <v>252</v>
      </c>
      <c r="E75" s="13" t="s">
        <v>255</v>
      </c>
      <c r="F75" s="18">
        <v>33170</v>
      </c>
      <c r="G75" s="18">
        <v>-33169</v>
      </c>
      <c r="H75" s="18">
        <v>1</v>
      </c>
    </row>
    <row r="76" spans="1:8">
      <c r="A76" s="11">
        <v>6</v>
      </c>
      <c r="B76" s="27">
        <v>100000142397</v>
      </c>
      <c r="C76" s="20">
        <v>0</v>
      </c>
      <c r="D76" s="20" t="s">
        <v>252</v>
      </c>
      <c r="E76" s="13" t="s">
        <v>255</v>
      </c>
      <c r="F76" s="18">
        <v>33170</v>
      </c>
      <c r="G76" s="18">
        <v>-33169</v>
      </c>
      <c r="H76" s="18">
        <v>1</v>
      </c>
    </row>
    <row r="77" spans="1:8">
      <c r="A77" s="11">
        <v>7</v>
      </c>
      <c r="B77" s="27">
        <v>100000142398</v>
      </c>
      <c r="C77" s="20">
        <v>0</v>
      </c>
      <c r="D77" s="20" t="s">
        <v>252</v>
      </c>
      <c r="E77" s="13" t="s">
        <v>256</v>
      </c>
      <c r="F77" s="18">
        <v>27713</v>
      </c>
      <c r="G77" s="18">
        <v>-27712</v>
      </c>
      <c r="H77" s="18">
        <v>1</v>
      </c>
    </row>
    <row r="78" spans="1:8">
      <c r="A78" s="11">
        <v>8</v>
      </c>
      <c r="B78" s="27">
        <v>100000142399</v>
      </c>
      <c r="C78" s="20">
        <v>0</v>
      </c>
      <c r="D78" s="20" t="s">
        <v>252</v>
      </c>
      <c r="E78" s="13" t="s">
        <v>256</v>
      </c>
      <c r="F78" s="18">
        <v>27713</v>
      </c>
      <c r="G78" s="18">
        <v>-27712</v>
      </c>
      <c r="H78" s="18">
        <v>1</v>
      </c>
    </row>
    <row r="79" spans="1:8">
      <c r="A79" s="11">
        <v>9</v>
      </c>
      <c r="B79" s="27">
        <v>100000159150</v>
      </c>
      <c r="C79" s="20">
        <v>0</v>
      </c>
      <c r="D79" s="20" t="s">
        <v>257</v>
      </c>
      <c r="E79" s="13" t="s">
        <v>258</v>
      </c>
      <c r="F79" s="18">
        <v>25894</v>
      </c>
      <c r="G79" s="18">
        <v>-25893</v>
      </c>
      <c r="H79" s="18">
        <v>1</v>
      </c>
    </row>
    <row r="80" spans="1:8">
      <c r="A80" s="11">
        <v>10</v>
      </c>
      <c r="B80" s="27">
        <v>100000180528</v>
      </c>
      <c r="C80" s="20">
        <v>0</v>
      </c>
      <c r="D80" s="20" t="s">
        <v>259</v>
      </c>
      <c r="E80" s="13" t="s">
        <v>260</v>
      </c>
      <c r="F80" s="18">
        <v>29960</v>
      </c>
      <c r="G80" s="18">
        <v>-29959</v>
      </c>
      <c r="H80" s="18">
        <v>1</v>
      </c>
    </row>
    <row r="81" spans="1:8">
      <c r="A81" s="11">
        <v>11</v>
      </c>
      <c r="B81" s="27">
        <v>100000180534</v>
      </c>
      <c r="C81" s="20">
        <v>0</v>
      </c>
      <c r="D81" s="20" t="s">
        <v>261</v>
      </c>
      <c r="E81" s="13" t="s">
        <v>262</v>
      </c>
      <c r="F81" s="18">
        <v>14445</v>
      </c>
      <c r="G81" s="18">
        <v>-14444</v>
      </c>
      <c r="H81" s="18">
        <v>1</v>
      </c>
    </row>
    <row r="82" spans="1:8">
      <c r="A82" s="11">
        <v>12</v>
      </c>
      <c r="B82" s="27">
        <v>100000227637</v>
      </c>
      <c r="C82" s="20">
        <v>0</v>
      </c>
      <c r="D82" s="20" t="s">
        <v>263</v>
      </c>
      <c r="E82" s="13" t="s">
        <v>264</v>
      </c>
      <c r="F82" s="18">
        <v>15996.5</v>
      </c>
      <c r="G82" s="18">
        <v>-15995.5</v>
      </c>
      <c r="H82" s="18">
        <v>1</v>
      </c>
    </row>
    <row r="83" spans="1:8">
      <c r="A83" s="11">
        <v>13</v>
      </c>
      <c r="B83" s="27">
        <v>100000227638</v>
      </c>
      <c r="C83" s="20">
        <v>0</v>
      </c>
      <c r="D83" s="20" t="s">
        <v>263</v>
      </c>
      <c r="E83" s="13" t="s">
        <v>264</v>
      </c>
      <c r="F83" s="18">
        <v>15996.5</v>
      </c>
      <c r="G83" s="18">
        <v>-15995.5</v>
      </c>
      <c r="H83" s="18">
        <v>1</v>
      </c>
    </row>
    <row r="84" spans="1:8">
      <c r="A84" s="11">
        <v>14</v>
      </c>
      <c r="B84" s="27">
        <v>100000227639</v>
      </c>
      <c r="C84" s="20">
        <v>0</v>
      </c>
      <c r="D84" s="20" t="s">
        <v>263</v>
      </c>
      <c r="E84" s="13" t="s">
        <v>264</v>
      </c>
      <c r="F84" s="18">
        <v>15996.5</v>
      </c>
      <c r="G84" s="18">
        <v>-15995.5</v>
      </c>
      <c r="H84" s="18">
        <v>1</v>
      </c>
    </row>
    <row r="85" spans="1:8">
      <c r="A85" s="11">
        <v>15</v>
      </c>
      <c r="B85" s="27">
        <v>100000227641</v>
      </c>
      <c r="C85" s="20">
        <v>0</v>
      </c>
      <c r="D85" s="20" t="s">
        <v>263</v>
      </c>
      <c r="E85" s="13" t="s">
        <v>264</v>
      </c>
      <c r="F85" s="18">
        <v>15996.5</v>
      </c>
      <c r="G85" s="18">
        <v>-15995.5</v>
      </c>
      <c r="H85" s="18">
        <v>1</v>
      </c>
    </row>
    <row r="86" spans="1:8">
      <c r="A86" s="11">
        <v>16</v>
      </c>
      <c r="B86" s="27">
        <v>100000227642</v>
      </c>
      <c r="C86" s="20">
        <v>0</v>
      </c>
      <c r="D86" s="20" t="s">
        <v>263</v>
      </c>
      <c r="E86" s="13" t="s">
        <v>264</v>
      </c>
      <c r="F86" s="18">
        <v>15996.5</v>
      </c>
      <c r="G86" s="18">
        <v>-15995.5</v>
      </c>
      <c r="H86" s="18">
        <v>1</v>
      </c>
    </row>
    <row r="87" spans="1:8">
      <c r="A87" s="11">
        <v>17</v>
      </c>
      <c r="B87" s="27">
        <v>100000227655</v>
      </c>
      <c r="C87" s="20">
        <v>0</v>
      </c>
      <c r="D87" s="20" t="s">
        <v>263</v>
      </c>
      <c r="E87" s="13" t="s">
        <v>265</v>
      </c>
      <c r="F87" s="18">
        <v>6099</v>
      </c>
      <c r="G87" s="18">
        <v>-6098</v>
      </c>
      <c r="H87" s="18">
        <v>1</v>
      </c>
    </row>
    <row r="88" spans="1:8">
      <c r="A88" s="11">
        <v>18</v>
      </c>
      <c r="B88" s="27">
        <v>100000227656</v>
      </c>
      <c r="C88" s="20">
        <v>0</v>
      </c>
      <c r="D88" s="20" t="s">
        <v>263</v>
      </c>
      <c r="E88" s="13" t="s">
        <v>265</v>
      </c>
      <c r="F88" s="18">
        <v>6099</v>
      </c>
      <c r="G88" s="18">
        <v>-6098</v>
      </c>
      <c r="H88" s="18">
        <v>1</v>
      </c>
    </row>
    <row r="89" spans="1:8">
      <c r="A89" s="11">
        <v>19</v>
      </c>
      <c r="B89" s="27">
        <v>100000227657</v>
      </c>
      <c r="C89" s="20">
        <v>0</v>
      </c>
      <c r="D89" s="20" t="s">
        <v>263</v>
      </c>
      <c r="E89" s="13" t="s">
        <v>265</v>
      </c>
      <c r="F89" s="18">
        <v>6099</v>
      </c>
      <c r="G89" s="18">
        <v>-6098</v>
      </c>
      <c r="H89" s="18">
        <v>1</v>
      </c>
    </row>
    <row r="90" spans="1:8">
      <c r="A90" s="11">
        <v>20</v>
      </c>
      <c r="B90" s="27">
        <v>100000227658</v>
      </c>
      <c r="C90" s="20">
        <v>0</v>
      </c>
      <c r="D90" s="20" t="s">
        <v>263</v>
      </c>
      <c r="E90" s="13" t="s">
        <v>265</v>
      </c>
      <c r="F90" s="18">
        <v>6099</v>
      </c>
      <c r="G90" s="18">
        <v>-6098</v>
      </c>
      <c r="H90" s="18">
        <v>1</v>
      </c>
    </row>
    <row r="91" spans="1:8">
      <c r="A91" s="11">
        <v>21</v>
      </c>
      <c r="B91" s="27">
        <v>100000291960</v>
      </c>
      <c r="C91" s="20">
        <v>0</v>
      </c>
      <c r="D91" s="20" t="s">
        <v>171</v>
      </c>
      <c r="E91" s="13" t="s">
        <v>266</v>
      </c>
      <c r="F91" s="18">
        <v>15729</v>
      </c>
      <c r="G91" s="18">
        <v>-15728</v>
      </c>
      <c r="H91" s="18">
        <v>1</v>
      </c>
    </row>
    <row r="92" spans="1:8">
      <c r="A92" s="11">
        <v>22</v>
      </c>
      <c r="B92" s="27">
        <v>100000291961</v>
      </c>
      <c r="C92" s="20">
        <v>0</v>
      </c>
      <c r="D92" s="20" t="s">
        <v>171</v>
      </c>
      <c r="E92" s="13" t="s">
        <v>266</v>
      </c>
      <c r="F92" s="18">
        <v>15729</v>
      </c>
      <c r="G92" s="18">
        <v>-15728</v>
      </c>
      <c r="H92" s="18">
        <v>1</v>
      </c>
    </row>
    <row r="93" spans="1:8">
      <c r="A93" s="11">
        <v>23</v>
      </c>
      <c r="B93" s="27">
        <v>100000291962</v>
      </c>
      <c r="C93" s="20">
        <v>0</v>
      </c>
      <c r="D93" s="20" t="s">
        <v>171</v>
      </c>
      <c r="E93" s="13" t="s">
        <v>266</v>
      </c>
      <c r="F93" s="18">
        <v>15729</v>
      </c>
      <c r="G93" s="18">
        <v>-15728</v>
      </c>
      <c r="H93" s="18">
        <v>1</v>
      </c>
    </row>
    <row r="94" spans="1:8">
      <c r="A94" s="11">
        <v>24</v>
      </c>
      <c r="B94" s="27">
        <v>100000291963</v>
      </c>
      <c r="C94" s="20">
        <v>0</v>
      </c>
      <c r="D94" s="20" t="s">
        <v>171</v>
      </c>
      <c r="E94" s="13" t="s">
        <v>266</v>
      </c>
      <c r="F94" s="18">
        <v>15729</v>
      </c>
      <c r="G94" s="18">
        <v>-15728</v>
      </c>
      <c r="H94" s="18">
        <v>1</v>
      </c>
    </row>
    <row r="95" spans="1:8">
      <c r="A95" s="11">
        <v>25</v>
      </c>
      <c r="B95" s="27">
        <v>100000291964</v>
      </c>
      <c r="C95" s="20">
        <v>0</v>
      </c>
      <c r="D95" s="20" t="s">
        <v>171</v>
      </c>
      <c r="E95" s="13" t="s">
        <v>266</v>
      </c>
      <c r="F95" s="18">
        <v>15729</v>
      </c>
      <c r="G95" s="18">
        <v>-15728</v>
      </c>
      <c r="H95" s="18">
        <v>1</v>
      </c>
    </row>
    <row r="96" spans="1:8">
      <c r="A96" s="11">
        <v>26</v>
      </c>
      <c r="B96" s="27">
        <v>100000291965</v>
      </c>
      <c r="C96" s="20">
        <v>0</v>
      </c>
      <c r="D96" s="20" t="s">
        <v>171</v>
      </c>
      <c r="E96" s="13" t="s">
        <v>266</v>
      </c>
      <c r="F96" s="18">
        <v>15729</v>
      </c>
      <c r="G96" s="18">
        <v>-15728</v>
      </c>
      <c r="H96" s="18">
        <v>1</v>
      </c>
    </row>
    <row r="97" spans="1:8">
      <c r="A97" s="11">
        <v>27</v>
      </c>
      <c r="B97" s="27">
        <v>100000291966</v>
      </c>
      <c r="C97" s="20">
        <v>0</v>
      </c>
      <c r="D97" s="20" t="s">
        <v>171</v>
      </c>
      <c r="E97" s="13" t="s">
        <v>266</v>
      </c>
      <c r="F97" s="18">
        <v>15729</v>
      </c>
      <c r="G97" s="18">
        <v>-15728</v>
      </c>
      <c r="H97" s="18">
        <v>1</v>
      </c>
    </row>
    <row r="98" spans="1:8">
      <c r="A98" s="11">
        <v>28</v>
      </c>
      <c r="B98" s="27">
        <v>100000291967</v>
      </c>
      <c r="C98" s="20">
        <v>0</v>
      </c>
      <c r="D98" s="20" t="s">
        <v>171</v>
      </c>
      <c r="E98" s="13" t="s">
        <v>266</v>
      </c>
      <c r="F98" s="18">
        <v>15729</v>
      </c>
      <c r="G98" s="18">
        <v>-15728</v>
      </c>
      <c r="H98" s="18">
        <v>1</v>
      </c>
    </row>
    <row r="99" spans="1:8">
      <c r="A99" s="11">
        <v>29</v>
      </c>
      <c r="B99" s="27">
        <v>100000291968</v>
      </c>
      <c r="C99" s="20">
        <v>0</v>
      </c>
      <c r="D99" s="20" t="s">
        <v>171</v>
      </c>
      <c r="E99" s="13" t="s">
        <v>266</v>
      </c>
      <c r="F99" s="18">
        <v>15729</v>
      </c>
      <c r="G99" s="18">
        <v>-15728</v>
      </c>
      <c r="H99" s="18">
        <v>1</v>
      </c>
    </row>
    <row r="100" spans="1:8">
      <c r="A100" s="11">
        <v>30</v>
      </c>
      <c r="B100" s="27">
        <v>100000291969</v>
      </c>
      <c r="C100" s="20">
        <v>0</v>
      </c>
      <c r="D100" s="20" t="s">
        <v>171</v>
      </c>
      <c r="E100" s="13" t="s">
        <v>266</v>
      </c>
      <c r="F100" s="18">
        <v>15729</v>
      </c>
      <c r="G100" s="18">
        <v>-15728</v>
      </c>
      <c r="H100" s="18">
        <v>1</v>
      </c>
    </row>
    <row r="101" spans="1:8">
      <c r="A101" s="11">
        <v>31</v>
      </c>
      <c r="B101" s="27">
        <v>100000291970</v>
      </c>
      <c r="C101" s="20">
        <v>0</v>
      </c>
      <c r="D101" s="20" t="s">
        <v>171</v>
      </c>
      <c r="E101" s="13" t="s">
        <v>266</v>
      </c>
      <c r="F101" s="18">
        <v>15729</v>
      </c>
      <c r="G101" s="18">
        <v>-15728</v>
      </c>
      <c r="H101" s="18">
        <v>1</v>
      </c>
    </row>
    <row r="102" spans="1:8">
      <c r="A102" s="11">
        <v>32</v>
      </c>
      <c r="B102" s="27">
        <v>100000291971</v>
      </c>
      <c r="C102" s="20">
        <v>0</v>
      </c>
      <c r="D102" s="20" t="s">
        <v>171</v>
      </c>
      <c r="E102" s="13" t="s">
        <v>266</v>
      </c>
      <c r="F102" s="18">
        <v>15729</v>
      </c>
      <c r="G102" s="18">
        <v>-15728</v>
      </c>
      <c r="H102" s="18">
        <v>1</v>
      </c>
    </row>
    <row r="103" spans="1:8">
      <c r="A103" s="11">
        <v>33</v>
      </c>
      <c r="B103" s="27">
        <v>100000291972</v>
      </c>
      <c r="C103" s="20">
        <v>0</v>
      </c>
      <c r="D103" s="20" t="s">
        <v>171</v>
      </c>
      <c r="E103" s="13" t="s">
        <v>266</v>
      </c>
      <c r="F103" s="18">
        <v>15729</v>
      </c>
      <c r="G103" s="18">
        <v>-15728</v>
      </c>
      <c r="H103" s="18">
        <v>1</v>
      </c>
    </row>
    <row r="104" spans="1:8">
      <c r="A104" s="11">
        <v>34</v>
      </c>
      <c r="B104" s="27">
        <v>100000291973</v>
      </c>
      <c r="C104" s="20">
        <v>0</v>
      </c>
      <c r="D104" s="20" t="s">
        <v>171</v>
      </c>
      <c r="E104" s="13" t="s">
        <v>266</v>
      </c>
      <c r="F104" s="18">
        <v>15729</v>
      </c>
      <c r="G104" s="18">
        <v>-15728</v>
      </c>
      <c r="H104" s="18">
        <v>1</v>
      </c>
    </row>
    <row r="105" spans="1:8">
      <c r="A105" s="11">
        <v>35</v>
      </c>
      <c r="B105" s="27">
        <v>100000291974</v>
      </c>
      <c r="C105" s="20">
        <v>0</v>
      </c>
      <c r="D105" s="20" t="s">
        <v>171</v>
      </c>
      <c r="E105" s="13" t="s">
        <v>266</v>
      </c>
      <c r="F105" s="18">
        <v>15729</v>
      </c>
      <c r="G105" s="18">
        <v>-15728</v>
      </c>
      <c r="H105" s="18">
        <v>1</v>
      </c>
    </row>
    <row r="106" spans="1:8">
      <c r="A106" s="11">
        <v>36</v>
      </c>
      <c r="B106" s="27">
        <v>100000291975</v>
      </c>
      <c r="C106" s="20">
        <v>0</v>
      </c>
      <c r="D106" s="20" t="s">
        <v>171</v>
      </c>
      <c r="E106" s="13" t="s">
        <v>266</v>
      </c>
      <c r="F106" s="18">
        <v>15729</v>
      </c>
      <c r="G106" s="18">
        <v>-15728</v>
      </c>
      <c r="H106" s="18">
        <v>1</v>
      </c>
    </row>
    <row r="107" spans="1:8">
      <c r="A107" s="11">
        <v>37</v>
      </c>
      <c r="B107" s="27">
        <v>100000291976</v>
      </c>
      <c r="C107" s="20">
        <v>0</v>
      </c>
      <c r="D107" s="20" t="s">
        <v>171</v>
      </c>
      <c r="E107" s="13" t="s">
        <v>266</v>
      </c>
      <c r="F107" s="18">
        <v>15729</v>
      </c>
      <c r="G107" s="18">
        <v>-15728</v>
      </c>
      <c r="H107" s="18">
        <v>1</v>
      </c>
    </row>
    <row r="108" spans="1:8">
      <c r="A108" s="11">
        <v>38</v>
      </c>
      <c r="B108" s="27">
        <v>100000291977</v>
      </c>
      <c r="C108" s="20">
        <v>0</v>
      </c>
      <c r="D108" s="20" t="s">
        <v>171</v>
      </c>
      <c r="E108" s="13" t="s">
        <v>266</v>
      </c>
      <c r="F108" s="18">
        <v>15729</v>
      </c>
      <c r="G108" s="18">
        <v>-15728</v>
      </c>
      <c r="H108" s="18">
        <v>1</v>
      </c>
    </row>
    <row r="109" spans="1:8">
      <c r="A109" s="11">
        <v>39</v>
      </c>
      <c r="B109" s="27">
        <v>100000291978</v>
      </c>
      <c r="C109" s="20">
        <v>0</v>
      </c>
      <c r="D109" s="20" t="s">
        <v>171</v>
      </c>
      <c r="E109" s="13" t="s">
        <v>267</v>
      </c>
      <c r="F109" s="18">
        <v>15943</v>
      </c>
      <c r="G109" s="18">
        <v>-15942</v>
      </c>
      <c r="H109" s="18">
        <v>1</v>
      </c>
    </row>
    <row r="110" spans="1:8">
      <c r="A110" s="11">
        <v>40</v>
      </c>
      <c r="B110" s="27">
        <v>100000291979</v>
      </c>
      <c r="C110" s="20">
        <v>0</v>
      </c>
      <c r="D110" s="20" t="s">
        <v>171</v>
      </c>
      <c r="E110" s="13" t="s">
        <v>267</v>
      </c>
      <c r="F110" s="18">
        <v>15943</v>
      </c>
      <c r="G110" s="18">
        <v>-15942</v>
      </c>
      <c r="H110" s="18">
        <v>1</v>
      </c>
    </row>
    <row r="111" spans="1:8">
      <c r="A111" s="11">
        <v>41</v>
      </c>
      <c r="B111" s="27">
        <v>100000291984</v>
      </c>
      <c r="C111" s="20">
        <v>0</v>
      </c>
      <c r="D111" s="20" t="s">
        <v>171</v>
      </c>
      <c r="E111" s="13" t="s">
        <v>266</v>
      </c>
      <c r="F111" s="18">
        <v>15729</v>
      </c>
      <c r="G111" s="18">
        <v>-15728</v>
      </c>
      <c r="H111" s="18">
        <v>1</v>
      </c>
    </row>
    <row r="112" spans="1:8">
      <c r="A112" s="11">
        <v>42</v>
      </c>
      <c r="B112" s="27">
        <v>100000291985</v>
      </c>
      <c r="C112" s="20">
        <v>0</v>
      </c>
      <c r="D112" s="20" t="s">
        <v>171</v>
      </c>
      <c r="E112" s="13" t="s">
        <v>266</v>
      </c>
      <c r="F112" s="18">
        <v>15729</v>
      </c>
      <c r="G112" s="18">
        <v>-15728</v>
      </c>
      <c r="H112" s="18">
        <v>1</v>
      </c>
    </row>
    <row r="113" spans="1:8">
      <c r="A113" s="11">
        <v>43</v>
      </c>
      <c r="B113" s="27">
        <v>100000291986</v>
      </c>
      <c r="C113" s="20">
        <v>0</v>
      </c>
      <c r="D113" s="20" t="s">
        <v>171</v>
      </c>
      <c r="E113" s="13" t="s">
        <v>266</v>
      </c>
      <c r="F113" s="18">
        <v>15729</v>
      </c>
      <c r="G113" s="18">
        <v>-15728</v>
      </c>
      <c r="H113" s="18">
        <v>1</v>
      </c>
    </row>
    <row r="114" spans="1:8">
      <c r="A114" s="11">
        <v>44</v>
      </c>
      <c r="B114" s="27">
        <v>100000291987</v>
      </c>
      <c r="C114" s="20">
        <v>0</v>
      </c>
      <c r="D114" s="20" t="s">
        <v>171</v>
      </c>
      <c r="E114" s="13" t="s">
        <v>266</v>
      </c>
      <c r="F114" s="18">
        <v>15729</v>
      </c>
      <c r="G114" s="18">
        <v>-15728</v>
      </c>
      <c r="H114" s="18">
        <v>1</v>
      </c>
    </row>
    <row r="115" spans="1:8">
      <c r="A115" s="11">
        <v>45</v>
      </c>
      <c r="B115" s="27">
        <v>100000291988</v>
      </c>
      <c r="C115" s="20">
        <v>0</v>
      </c>
      <c r="D115" s="20" t="s">
        <v>171</v>
      </c>
      <c r="E115" s="13" t="s">
        <v>266</v>
      </c>
      <c r="F115" s="18">
        <v>15729</v>
      </c>
      <c r="G115" s="18">
        <v>-15728</v>
      </c>
      <c r="H115" s="18">
        <v>1</v>
      </c>
    </row>
    <row r="116" spans="1:8">
      <c r="A116" s="11">
        <v>46</v>
      </c>
      <c r="B116" s="27">
        <v>100000291989</v>
      </c>
      <c r="C116" s="20">
        <v>0</v>
      </c>
      <c r="D116" s="20" t="s">
        <v>171</v>
      </c>
      <c r="E116" s="13" t="s">
        <v>266</v>
      </c>
      <c r="F116" s="18">
        <v>15729</v>
      </c>
      <c r="G116" s="18">
        <v>-15728</v>
      </c>
      <c r="H116" s="18">
        <v>1</v>
      </c>
    </row>
    <row r="117" spans="1:8">
      <c r="A117" s="11">
        <v>47</v>
      </c>
      <c r="B117" s="27">
        <v>100000291990</v>
      </c>
      <c r="C117" s="20">
        <v>0</v>
      </c>
      <c r="D117" s="20" t="s">
        <v>171</v>
      </c>
      <c r="E117" s="13" t="s">
        <v>266</v>
      </c>
      <c r="F117" s="18">
        <v>15729</v>
      </c>
      <c r="G117" s="18">
        <v>-15728</v>
      </c>
      <c r="H117" s="18">
        <v>1</v>
      </c>
    </row>
    <row r="118" spans="1:8">
      <c r="A118" s="11">
        <v>48</v>
      </c>
      <c r="B118" s="27">
        <v>100000291991</v>
      </c>
      <c r="C118" s="20">
        <v>0</v>
      </c>
      <c r="D118" s="20" t="s">
        <v>171</v>
      </c>
      <c r="E118" s="13" t="s">
        <v>266</v>
      </c>
      <c r="F118" s="18">
        <v>15729</v>
      </c>
      <c r="G118" s="18">
        <v>-15728</v>
      </c>
      <c r="H118" s="18">
        <v>1</v>
      </c>
    </row>
    <row r="119" spans="1:8">
      <c r="A119" s="11">
        <v>49</v>
      </c>
      <c r="B119" s="27">
        <v>100000291992</v>
      </c>
      <c r="C119" s="20">
        <v>0</v>
      </c>
      <c r="D119" s="20" t="s">
        <v>171</v>
      </c>
      <c r="E119" s="13" t="s">
        <v>266</v>
      </c>
      <c r="F119" s="18">
        <v>15729</v>
      </c>
      <c r="G119" s="18">
        <v>-15728</v>
      </c>
      <c r="H119" s="18">
        <v>1</v>
      </c>
    </row>
    <row r="120" spans="1:8">
      <c r="A120" s="11">
        <v>50</v>
      </c>
      <c r="B120" s="27">
        <v>100000291993</v>
      </c>
      <c r="C120" s="20">
        <v>0</v>
      </c>
      <c r="D120" s="20" t="s">
        <v>171</v>
      </c>
      <c r="E120" s="13" t="s">
        <v>266</v>
      </c>
      <c r="F120" s="18">
        <v>15729</v>
      </c>
      <c r="G120" s="18">
        <v>-15728</v>
      </c>
      <c r="H120" s="18">
        <v>1</v>
      </c>
    </row>
    <row r="121" spans="1:8">
      <c r="A121" s="11">
        <v>51</v>
      </c>
      <c r="B121" s="27">
        <v>100000291994</v>
      </c>
      <c r="C121" s="20">
        <v>0</v>
      </c>
      <c r="D121" s="20" t="s">
        <v>171</v>
      </c>
      <c r="E121" s="13" t="s">
        <v>266</v>
      </c>
      <c r="F121" s="18">
        <v>15729</v>
      </c>
      <c r="G121" s="18">
        <v>-15728</v>
      </c>
      <c r="H121" s="18">
        <v>1</v>
      </c>
    </row>
    <row r="122" spans="1:8">
      <c r="A122" s="11">
        <v>52</v>
      </c>
      <c r="B122" s="27">
        <v>100000291995</v>
      </c>
      <c r="C122" s="20">
        <v>0</v>
      </c>
      <c r="D122" s="20" t="s">
        <v>171</v>
      </c>
      <c r="E122" s="13" t="s">
        <v>266</v>
      </c>
      <c r="F122" s="18">
        <v>15729</v>
      </c>
      <c r="G122" s="18">
        <v>-15728</v>
      </c>
      <c r="H122" s="18">
        <v>1</v>
      </c>
    </row>
    <row r="123" spans="1:8">
      <c r="A123" s="11">
        <v>53</v>
      </c>
      <c r="B123" s="27">
        <v>100000291996</v>
      </c>
      <c r="C123" s="20">
        <v>0</v>
      </c>
      <c r="D123" s="20" t="s">
        <v>171</v>
      </c>
      <c r="E123" s="13" t="s">
        <v>266</v>
      </c>
      <c r="F123" s="18">
        <v>15729</v>
      </c>
      <c r="G123" s="18">
        <v>-15728</v>
      </c>
      <c r="H123" s="18">
        <v>1</v>
      </c>
    </row>
    <row r="124" spans="1:8">
      <c r="A124" s="11">
        <v>54</v>
      </c>
      <c r="B124" s="27">
        <v>100000291997</v>
      </c>
      <c r="C124" s="20">
        <v>0</v>
      </c>
      <c r="D124" s="20" t="s">
        <v>171</v>
      </c>
      <c r="E124" s="13" t="s">
        <v>266</v>
      </c>
      <c r="F124" s="18">
        <v>15729</v>
      </c>
      <c r="G124" s="18">
        <v>-15728</v>
      </c>
      <c r="H124" s="18">
        <v>1</v>
      </c>
    </row>
    <row r="125" spans="1:8">
      <c r="A125" s="11">
        <v>55</v>
      </c>
      <c r="B125" s="27">
        <v>100000291998</v>
      </c>
      <c r="C125" s="20">
        <v>0</v>
      </c>
      <c r="D125" s="20" t="s">
        <v>171</v>
      </c>
      <c r="E125" s="13" t="s">
        <v>266</v>
      </c>
      <c r="F125" s="18">
        <v>15729</v>
      </c>
      <c r="G125" s="18">
        <v>-15728</v>
      </c>
      <c r="H125" s="18">
        <v>1</v>
      </c>
    </row>
    <row r="126" spans="1:8">
      <c r="A126" s="11">
        <v>56</v>
      </c>
      <c r="B126" s="27">
        <v>100000291999</v>
      </c>
      <c r="C126" s="20">
        <v>0</v>
      </c>
      <c r="D126" s="20" t="s">
        <v>171</v>
      </c>
      <c r="E126" s="13" t="s">
        <v>266</v>
      </c>
      <c r="F126" s="18">
        <v>15729</v>
      </c>
      <c r="G126" s="18">
        <v>-15728</v>
      </c>
      <c r="H126" s="18">
        <v>1</v>
      </c>
    </row>
    <row r="127" spans="1:8">
      <c r="A127" s="11">
        <v>57</v>
      </c>
      <c r="B127" s="27">
        <v>100000292000</v>
      </c>
      <c r="C127" s="20">
        <v>0</v>
      </c>
      <c r="D127" s="20" t="s">
        <v>171</v>
      </c>
      <c r="E127" s="13" t="s">
        <v>266</v>
      </c>
      <c r="F127" s="18">
        <v>15729</v>
      </c>
      <c r="G127" s="18">
        <v>-15728</v>
      </c>
      <c r="H127" s="18">
        <v>1</v>
      </c>
    </row>
    <row r="128" spans="1:8">
      <c r="A128" s="11">
        <v>58</v>
      </c>
      <c r="B128" s="27">
        <v>100000292001</v>
      </c>
      <c r="C128" s="20">
        <v>0</v>
      </c>
      <c r="D128" s="20" t="s">
        <v>171</v>
      </c>
      <c r="E128" s="13" t="s">
        <v>266</v>
      </c>
      <c r="F128" s="18">
        <v>15729</v>
      </c>
      <c r="G128" s="18">
        <v>-15728</v>
      </c>
      <c r="H128" s="18">
        <v>1</v>
      </c>
    </row>
    <row r="129" spans="1:8">
      <c r="A129" s="11">
        <v>59</v>
      </c>
      <c r="B129" s="27">
        <v>100000292002</v>
      </c>
      <c r="C129" s="20">
        <v>0</v>
      </c>
      <c r="D129" s="20" t="s">
        <v>171</v>
      </c>
      <c r="E129" s="13" t="s">
        <v>266</v>
      </c>
      <c r="F129" s="18">
        <v>15729</v>
      </c>
      <c r="G129" s="18">
        <v>-15728</v>
      </c>
      <c r="H129" s="18">
        <v>1</v>
      </c>
    </row>
    <row r="130" spans="1:8">
      <c r="A130" s="11">
        <v>60</v>
      </c>
      <c r="B130" s="27">
        <v>100000292003</v>
      </c>
      <c r="C130" s="20">
        <v>0</v>
      </c>
      <c r="D130" s="20" t="s">
        <v>171</v>
      </c>
      <c r="E130" s="13" t="s">
        <v>266</v>
      </c>
      <c r="F130" s="18">
        <v>15729</v>
      </c>
      <c r="G130" s="18">
        <v>-15728</v>
      </c>
      <c r="H130" s="18">
        <v>1</v>
      </c>
    </row>
    <row r="131" spans="1:8">
      <c r="A131" s="11">
        <v>61</v>
      </c>
      <c r="B131" s="27">
        <v>100000292004</v>
      </c>
      <c r="C131" s="20">
        <v>0</v>
      </c>
      <c r="D131" s="20" t="s">
        <v>171</v>
      </c>
      <c r="E131" s="13" t="s">
        <v>266</v>
      </c>
      <c r="F131" s="18">
        <v>21935</v>
      </c>
      <c r="G131" s="18">
        <v>-21934</v>
      </c>
      <c r="H131" s="18">
        <v>1</v>
      </c>
    </row>
    <row r="132" spans="1:8">
      <c r="A132" s="11">
        <v>62</v>
      </c>
      <c r="B132" s="27">
        <v>100000292006</v>
      </c>
      <c r="C132" s="20">
        <v>0</v>
      </c>
      <c r="D132" s="20" t="s">
        <v>171</v>
      </c>
      <c r="E132" s="13" t="s">
        <v>267</v>
      </c>
      <c r="F132" s="18">
        <v>20865</v>
      </c>
      <c r="G132" s="18">
        <v>-20864</v>
      </c>
      <c r="H132" s="18">
        <v>1</v>
      </c>
    </row>
    <row r="133" spans="1:8">
      <c r="A133" s="11">
        <v>63</v>
      </c>
      <c r="B133" s="27">
        <v>100000292007</v>
      </c>
      <c r="C133" s="20">
        <v>0</v>
      </c>
      <c r="D133" s="20" t="s">
        <v>171</v>
      </c>
      <c r="E133" s="13" t="s">
        <v>267</v>
      </c>
      <c r="F133" s="18">
        <v>20865</v>
      </c>
      <c r="G133" s="18">
        <v>-20864</v>
      </c>
      <c r="H133" s="18">
        <v>1</v>
      </c>
    </row>
    <row r="134" spans="1:8">
      <c r="A134" s="11">
        <v>64</v>
      </c>
      <c r="B134" s="27">
        <v>100000292008</v>
      </c>
      <c r="C134" s="20">
        <v>0</v>
      </c>
      <c r="D134" s="20" t="s">
        <v>171</v>
      </c>
      <c r="E134" s="13" t="s">
        <v>268</v>
      </c>
      <c r="F134" s="18">
        <v>6955</v>
      </c>
      <c r="G134" s="18">
        <v>-6954</v>
      </c>
      <c r="H134" s="18">
        <v>1</v>
      </c>
    </row>
    <row r="135" spans="1:8">
      <c r="A135" s="11">
        <v>65</v>
      </c>
      <c r="B135" s="27">
        <v>100000292009</v>
      </c>
      <c r="C135" s="20">
        <v>0</v>
      </c>
      <c r="D135" s="20" t="s">
        <v>171</v>
      </c>
      <c r="E135" s="13" t="s">
        <v>268</v>
      </c>
      <c r="F135" s="18">
        <v>6955</v>
      </c>
      <c r="G135" s="18">
        <v>-6954</v>
      </c>
      <c r="H135" s="18">
        <v>1</v>
      </c>
    </row>
    <row r="136" spans="1:8">
      <c r="A136" s="11">
        <v>66</v>
      </c>
      <c r="B136" s="27">
        <v>100000292010</v>
      </c>
      <c r="C136" s="20">
        <v>0</v>
      </c>
      <c r="D136" s="20" t="s">
        <v>171</v>
      </c>
      <c r="E136" s="13" t="s">
        <v>268</v>
      </c>
      <c r="F136" s="18">
        <v>6955</v>
      </c>
      <c r="G136" s="18">
        <v>-6954</v>
      </c>
      <c r="H136" s="18">
        <v>1</v>
      </c>
    </row>
    <row r="137" spans="1:8">
      <c r="A137" s="11">
        <v>67</v>
      </c>
      <c r="B137" s="27">
        <v>100000292011</v>
      </c>
      <c r="C137" s="20">
        <v>0</v>
      </c>
      <c r="D137" s="20" t="s">
        <v>171</v>
      </c>
      <c r="E137" s="13" t="s">
        <v>268</v>
      </c>
      <c r="F137" s="18">
        <v>6955</v>
      </c>
      <c r="G137" s="18">
        <v>-6954</v>
      </c>
      <c r="H137" s="18">
        <v>1</v>
      </c>
    </row>
    <row r="138" spans="1:8">
      <c r="A138" s="11">
        <v>68</v>
      </c>
      <c r="B138" s="27">
        <v>100000292012</v>
      </c>
      <c r="C138" s="20">
        <v>0</v>
      </c>
      <c r="D138" s="20" t="s">
        <v>171</v>
      </c>
      <c r="E138" s="13" t="s">
        <v>268</v>
      </c>
      <c r="F138" s="18">
        <v>6955</v>
      </c>
      <c r="G138" s="18">
        <v>-6954</v>
      </c>
      <c r="H138" s="18">
        <v>1</v>
      </c>
    </row>
    <row r="139" spans="1:8">
      <c r="A139" s="11">
        <v>69</v>
      </c>
      <c r="B139" s="27">
        <v>100000292013</v>
      </c>
      <c r="C139" s="20">
        <v>0</v>
      </c>
      <c r="D139" s="20" t="s">
        <v>171</v>
      </c>
      <c r="E139" s="13" t="s">
        <v>268</v>
      </c>
      <c r="F139" s="18">
        <v>6955</v>
      </c>
      <c r="G139" s="18">
        <v>-6954</v>
      </c>
      <c r="H139" s="18">
        <v>1</v>
      </c>
    </row>
    <row r="140" spans="1:8">
      <c r="A140" s="11">
        <v>70</v>
      </c>
      <c r="B140" s="27">
        <v>100000292014</v>
      </c>
      <c r="C140" s="20">
        <v>0</v>
      </c>
      <c r="D140" s="20" t="s">
        <v>171</v>
      </c>
      <c r="E140" s="13" t="s">
        <v>268</v>
      </c>
      <c r="F140" s="18">
        <v>6955</v>
      </c>
      <c r="G140" s="18">
        <v>-6954</v>
      </c>
      <c r="H140" s="18">
        <v>1</v>
      </c>
    </row>
    <row r="141" spans="1:8">
      <c r="A141" s="11">
        <v>71</v>
      </c>
      <c r="B141" s="27">
        <v>100000292015</v>
      </c>
      <c r="C141" s="20">
        <v>0</v>
      </c>
      <c r="D141" s="20" t="s">
        <v>171</v>
      </c>
      <c r="E141" s="13" t="s">
        <v>268</v>
      </c>
      <c r="F141" s="18">
        <v>6955</v>
      </c>
      <c r="G141" s="18">
        <v>-6954</v>
      </c>
      <c r="H141" s="18">
        <v>1</v>
      </c>
    </row>
    <row r="142" spans="1:8">
      <c r="A142" s="11">
        <v>72</v>
      </c>
      <c r="B142" s="27">
        <v>100000292016</v>
      </c>
      <c r="C142" s="20">
        <v>0</v>
      </c>
      <c r="D142" s="20" t="s">
        <v>171</v>
      </c>
      <c r="E142" s="13" t="s">
        <v>268</v>
      </c>
      <c r="F142" s="18">
        <v>6955</v>
      </c>
      <c r="G142" s="18">
        <v>-6954</v>
      </c>
      <c r="H142" s="18">
        <v>1</v>
      </c>
    </row>
    <row r="143" spans="1:8">
      <c r="A143" s="11">
        <v>73</v>
      </c>
      <c r="B143" s="27">
        <v>100000292017</v>
      </c>
      <c r="C143" s="20">
        <v>0</v>
      </c>
      <c r="D143" s="20" t="s">
        <v>171</v>
      </c>
      <c r="E143" s="13" t="s">
        <v>268</v>
      </c>
      <c r="F143" s="18">
        <v>6955</v>
      </c>
      <c r="G143" s="18">
        <v>-6954</v>
      </c>
      <c r="H143" s="18">
        <v>1</v>
      </c>
    </row>
    <row r="144" spans="1:8">
      <c r="A144" s="11">
        <v>74</v>
      </c>
      <c r="B144" s="27">
        <v>100000292018</v>
      </c>
      <c r="C144" s="20">
        <v>0</v>
      </c>
      <c r="D144" s="20" t="s">
        <v>171</v>
      </c>
      <c r="E144" s="13" t="s">
        <v>266</v>
      </c>
      <c r="F144" s="18">
        <v>15729</v>
      </c>
      <c r="G144" s="18">
        <v>-15728</v>
      </c>
      <c r="H144" s="18">
        <v>1</v>
      </c>
    </row>
    <row r="145" spans="1:8">
      <c r="A145" s="11">
        <v>75</v>
      </c>
      <c r="B145" s="27">
        <v>100000292019</v>
      </c>
      <c r="C145" s="20">
        <v>0</v>
      </c>
      <c r="D145" s="20" t="s">
        <v>171</v>
      </c>
      <c r="E145" s="13" t="s">
        <v>266</v>
      </c>
      <c r="F145" s="18">
        <v>15729</v>
      </c>
      <c r="G145" s="18">
        <v>-15728</v>
      </c>
      <c r="H145" s="18">
        <v>1</v>
      </c>
    </row>
    <row r="146" spans="1:8">
      <c r="A146" s="11">
        <v>76</v>
      </c>
      <c r="B146" s="27">
        <v>100000292020</v>
      </c>
      <c r="C146" s="20">
        <v>0</v>
      </c>
      <c r="D146" s="20" t="s">
        <v>171</v>
      </c>
      <c r="E146" s="13" t="s">
        <v>266</v>
      </c>
      <c r="F146" s="18">
        <v>15729</v>
      </c>
      <c r="G146" s="18">
        <v>-15728</v>
      </c>
      <c r="H146" s="18">
        <v>1</v>
      </c>
    </row>
    <row r="147" spans="1:8">
      <c r="A147" s="11">
        <v>77</v>
      </c>
      <c r="B147" s="27">
        <v>100000292021</v>
      </c>
      <c r="C147" s="20">
        <v>0</v>
      </c>
      <c r="D147" s="20" t="s">
        <v>171</v>
      </c>
      <c r="E147" s="13" t="s">
        <v>266</v>
      </c>
      <c r="F147" s="18">
        <v>15729</v>
      </c>
      <c r="G147" s="18">
        <v>-15728</v>
      </c>
      <c r="H147" s="18">
        <v>1</v>
      </c>
    </row>
    <row r="148" spans="1:8">
      <c r="A148" s="11">
        <v>78</v>
      </c>
      <c r="B148" s="27">
        <v>100000292022</v>
      </c>
      <c r="C148" s="20">
        <v>0</v>
      </c>
      <c r="D148" s="20" t="s">
        <v>171</v>
      </c>
      <c r="E148" s="13" t="s">
        <v>266</v>
      </c>
      <c r="F148" s="18">
        <v>15729</v>
      </c>
      <c r="G148" s="18">
        <v>-15728</v>
      </c>
      <c r="H148" s="18">
        <v>1</v>
      </c>
    </row>
    <row r="149" spans="1:8">
      <c r="A149" s="11">
        <v>79</v>
      </c>
      <c r="B149" s="27">
        <v>100000292023</v>
      </c>
      <c r="C149" s="20">
        <v>0</v>
      </c>
      <c r="D149" s="20" t="s">
        <v>171</v>
      </c>
      <c r="E149" s="13" t="s">
        <v>266</v>
      </c>
      <c r="F149" s="18">
        <v>15729</v>
      </c>
      <c r="G149" s="18">
        <v>-15728</v>
      </c>
      <c r="H149" s="18">
        <v>1</v>
      </c>
    </row>
    <row r="150" spans="1:8">
      <c r="A150" s="11">
        <v>80</v>
      </c>
      <c r="B150" s="27">
        <v>100000292024</v>
      </c>
      <c r="C150" s="20">
        <v>0</v>
      </c>
      <c r="D150" s="20" t="s">
        <v>171</v>
      </c>
      <c r="E150" s="13" t="s">
        <v>266</v>
      </c>
      <c r="F150" s="18">
        <v>15729</v>
      </c>
      <c r="G150" s="18">
        <v>-15728</v>
      </c>
      <c r="H150" s="18">
        <v>1</v>
      </c>
    </row>
    <row r="151" spans="1:8">
      <c r="A151" s="11">
        <v>81</v>
      </c>
      <c r="B151" s="27">
        <v>100000292025</v>
      </c>
      <c r="C151" s="20">
        <v>0</v>
      </c>
      <c r="D151" s="20" t="s">
        <v>171</v>
      </c>
      <c r="E151" s="13" t="s">
        <v>266</v>
      </c>
      <c r="F151" s="18">
        <v>15729</v>
      </c>
      <c r="G151" s="18">
        <v>-15728</v>
      </c>
      <c r="H151" s="18">
        <v>1</v>
      </c>
    </row>
    <row r="152" spans="1:8">
      <c r="A152" s="11">
        <v>82</v>
      </c>
      <c r="B152" s="27">
        <v>100000292026</v>
      </c>
      <c r="C152" s="20">
        <v>0</v>
      </c>
      <c r="D152" s="20" t="s">
        <v>171</v>
      </c>
      <c r="E152" s="13" t="s">
        <v>266</v>
      </c>
      <c r="F152" s="18">
        <v>15729</v>
      </c>
      <c r="G152" s="18">
        <v>-15728</v>
      </c>
      <c r="H152" s="18">
        <v>1</v>
      </c>
    </row>
    <row r="153" spans="1:8">
      <c r="A153" s="11">
        <v>83</v>
      </c>
      <c r="B153" s="27">
        <v>100000292027</v>
      </c>
      <c r="C153" s="20">
        <v>0</v>
      </c>
      <c r="D153" s="20" t="s">
        <v>171</v>
      </c>
      <c r="E153" s="13" t="s">
        <v>266</v>
      </c>
      <c r="F153" s="18">
        <v>15729</v>
      </c>
      <c r="G153" s="18">
        <v>-15728</v>
      </c>
      <c r="H153" s="18">
        <v>1</v>
      </c>
    </row>
    <row r="154" spans="1:8">
      <c r="A154" s="11">
        <v>84</v>
      </c>
      <c r="B154" s="27">
        <v>100000292028</v>
      </c>
      <c r="C154" s="20">
        <v>0</v>
      </c>
      <c r="D154" s="20" t="s">
        <v>171</v>
      </c>
      <c r="E154" s="13" t="s">
        <v>266</v>
      </c>
      <c r="F154" s="18">
        <v>15729</v>
      </c>
      <c r="G154" s="18">
        <v>-15728</v>
      </c>
      <c r="H154" s="18">
        <v>1</v>
      </c>
    </row>
    <row r="155" spans="1:8">
      <c r="A155" s="11">
        <v>85</v>
      </c>
      <c r="B155" s="27">
        <v>100000292029</v>
      </c>
      <c r="C155" s="20">
        <v>0</v>
      </c>
      <c r="D155" s="20" t="s">
        <v>171</v>
      </c>
      <c r="E155" s="13" t="s">
        <v>266</v>
      </c>
      <c r="F155" s="18">
        <v>15729</v>
      </c>
      <c r="G155" s="18">
        <v>-15728</v>
      </c>
      <c r="H155" s="18">
        <v>1</v>
      </c>
    </row>
    <row r="156" spans="1:8">
      <c r="A156" s="11">
        <v>86</v>
      </c>
      <c r="B156" s="27">
        <v>100000292030</v>
      </c>
      <c r="C156" s="20">
        <v>0</v>
      </c>
      <c r="D156" s="20" t="s">
        <v>171</v>
      </c>
      <c r="E156" s="13" t="s">
        <v>266</v>
      </c>
      <c r="F156" s="18">
        <v>15729</v>
      </c>
      <c r="G156" s="18">
        <v>-15728</v>
      </c>
      <c r="H156" s="18">
        <v>1</v>
      </c>
    </row>
    <row r="157" spans="1:8">
      <c r="A157" s="11">
        <v>87</v>
      </c>
      <c r="B157" s="27">
        <v>100000292031</v>
      </c>
      <c r="C157" s="20">
        <v>0</v>
      </c>
      <c r="D157" s="20" t="s">
        <v>171</v>
      </c>
      <c r="E157" s="13" t="s">
        <v>266</v>
      </c>
      <c r="F157" s="18">
        <v>15729</v>
      </c>
      <c r="G157" s="18">
        <v>-15728</v>
      </c>
      <c r="H157" s="18">
        <v>1</v>
      </c>
    </row>
    <row r="158" spans="1:8">
      <c r="A158" s="11">
        <v>88</v>
      </c>
      <c r="B158" s="27">
        <v>100000292032</v>
      </c>
      <c r="C158" s="20">
        <v>0</v>
      </c>
      <c r="D158" s="20" t="s">
        <v>171</v>
      </c>
      <c r="E158" s="13" t="s">
        <v>266</v>
      </c>
      <c r="F158" s="18">
        <v>15729</v>
      </c>
      <c r="G158" s="18">
        <v>-15728</v>
      </c>
      <c r="H158" s="18">
        <v>1</v>
      </c>
    </row>
    <row r="159" spans="1:8">
      <c r="A159" s="11">
        <v>89</v>
      </c>
      <c r="B159" s="27">
        <v>100000292033</v>
      </c>
      <c r="C159" s="20">
        <v>0</v>
      </c>
      <c r="D159" s="20" t="s">
        <v>171</v>
      </c>
      <c r="E159" s="13" t="s">
        <v>266</v>
      </c>
      <c r="F159" s="18">
        <v>15729</v>
      </c>
      <c r="G159" s="18">
        <v>-15728</v>
      </c>
      <c r="H159" s="18">
        <v>1</v>
      </c>
    </row>
    <row r="160" spans="1:8">
      <c r="A160" s="11">
        <v>90</v>
      </c>
      <c r="B160" s="27">
        <v>100000292034</v>
      </c>
      <c r="C160" s="20">
        <v>0</v>
      </c>
      <c r="D160" s="20" t="s">
        <v>171</v>
      </c>
      <c r="E160" s="13" t="s">
        <v>266</v>
      </c>
      <c r="F160" s="18">
        <v>15729</v>
      </c>
      <c r="G160" s="18">
        <v>-15728</v>
      </c>
      <c r="H160" s="18">
        <v>1</v>
      </c>
    </row>
    <row r="161" spans="1:8">
      <c r="A161" s="11">
        <v>91</v>
      </c>
      <c r="B161" s="27">
        <v>100000292035</v>
      </c>
      <c r="C161" s="20">
        <v>0</v>
      </c>
      <c r="D161" s="20" t="s">
        <v>171</v>
      </c>
      <c r="E161" s="13" t="s">
        <v>266</v>
      </c>
      <c r="F161" s="18">
        <v>15729</v>
      </c>
      <c r="G161" s="18">
        <v>-15728</v>
      </c>
      <c r="H161" s="18">
        <v>1</v>
      </c>
    </row>
    <row r="162" spans="1:8">
      <c r="A162" s="11">
        <v>92</v>
      </c>
      <c r="B162" s="27">
        <v>100000292037</v>
      </c>
      <c r="C162" s="20">
        <v>0</v>
      </c>
      <c r="D162" s="20" t="s">
        <v>171</v>
      </c>
      <c r="E162" s="13" t="s">
        <v>266</v>
      </c>
      <c r="F162" s="18">
        <v>15729</v>
      </c>
      <c r="G162" s="18">
        <v>-15728</v>
      </c>
      <c r="H162" s="18">
        <v>1</v>
      </c>
    </row>
    <row r="163" spans="1:8">
      <c r="A163" s="11">
        <v>93</v>
      </c>
      <c r="B163" s="27">
        <v>100000292038</v>
      </c>
      <c r="C163" s="20">
        <v>0</v>
      </c>
      <c r="D163" s="20" t="s">
        <v>171</v>
      </c>
      <c r="E163" s="13" t="s">
        <v>266</v>
      </c>
      <c r="F163" s="18">
        <v>15729</v>
      </c>
      <c r="G163" s="18">
        <v>-15728</v>
      </c>
      <c r="H163" s="18">
        <v>1</v>
      </c>
    </row>
    <row r="164" spans="1:8">
      <c r="A164" s="11">
        <v>94</v>
      </c>
      <c r="B164" s="27">
        <v>100000292039</v>
      </c>
      <c r="C164" s="20">
        <v>0</v>
      </c>
      <c r="D164" s="20" t="s">
        <v>171</v>
      </c>
      <c r="E164" s="13" t="s">
        <v>266</v>
      </c>
      <c r="F164" s="18">
        <v>15729</v>
      </c>
      <c r="G164" s="18">
        <v>-15728</v>
      </c>
      <c r="H164" s="18">
        <v>1</v>
      </c>
    </row>
    <row r="165" spans="1:8">
      <c r="A165" s="11">
        <v>95</v>
      </c>
      <c r="B165" s="27">
        <v>100000292040</v>
      </c>
      <c r="C165" s="20">
        <v>0</v>
      </c>
      <c r="D165" s="20" t="s">
        <v>171</v>
      </c>
      <c r="E165" s="13" t="s">
        <v>266</v>
      </c>
      <c r="F165" s="18">
        <v>15729</v>
      </c>
      <c r="G165" s="18">
        <v>-15728</v>
      </c>
      <c r="H165" s="18">
        <v>1</v>
      </c>
    </row>
    <row r="166" spans="1:8">
      <c r="A166" s="11">
        <v>96</v>
      </c>
      <c r="B166" s="27">
        <v>100000292041</v>
      </c>
      <c r="C166" s="20">
        <v>0</v>
      </c>
      <c r="D166" s="20" t="s">
        <v>171</v>
      </c>
      <c r="E166" s="13" t="s">
        <v>266</v>
      </c>
      <c r="F166" s="18">
        <v>15729</v>
      </c>
      <c r="G166" s="18">
        <v>-15728</v>
      </c>
      <c r="H166" s="18">
        <v>1</v>
      </c>
    </row>
    <row r="167" spans="1:8">
      <c r="A167" s="11">
        <v>97</v>
      </c>
      <c r="B167" s="27">
        <v>100000303449</v>
      </c>
      <c r="C167" s="20">
        <v>0</v>
      </c>
      <c r="D167" s="20" t="s">
        <v>269</v>
      </c>
      <c r="E167" s="13" t="s">
        <v>270</v>
      </c>
      <c r="F167" s="18">
        <v>14980</v>
      </c>
      <c r="G167" s="18">
        <v>-14979</v>
      </c>
      <c r="H167" s="18">
        <v>1</v>
      </c>
    </row>
    <row r="168" spans="1:8">
      <c r="A168" s="11">
        <v>98</v>
      </c>
      <c r="B168" s="27">
        <v>100000314435</v>
      </c>
      <c r="C168" s="20">
        <v>0</v>
      </c>
      <c r="D168" s="20" t="s">
        <v>76</v>
      </c>
      <c r="E168" s="13" t="s">
        <v>271</v>
      </c>
      <c r="F168" s="18">
        <v>23005</v>
      </c>
      <c r="G168" s="18">
        <v>-23004</v>
      </c>
      <c r="H168" s="18">
        <v>1</v>
      </c>
    </row>
    <row r="169" spans="1:8">
      <c r="A169" s="11">
        <v>99</v>
      </c>
      <c r="B169" s="27">
        <v>100000314436</v>
      </c>
      <c r="C169" s="20">
        <v>0</v>
      </c>
      <c r="D169" s="20" t="s">
        <v>76</v>
      </c>
      <c r="E169" s="13" t="s">
        <v>271</v>
      </c>
      <c r="F169" s="18">
        <v>23005</v>
      </c>
      <c r="G169" s="18">
        <v>-23004</v>
      </c>
      <c r="H169" s="18">
        <v>1</v>
      </c>
    </row>
    <row r="170" spans="1:8">
      <c r="A170" s="11">
        <v>100</v>
      </c>
      <c r="B170" s="27">
        <v>100000314437</v>
      </c>
      <c r="C170" s="20">
        <v>0</v>
      </c>
      <c r="D170" s="20" t="s">
        <v>76</v>
      </c>
      <c r="E170" s="13" t="s">
        <v>271</v>
      </c>
      <c r="F170" s="18">
        <v>23005</v>
      </c>
      <c r="G170" s="18">
        <v>-23004</v>
      </c>
      <c r="H170" s="18">
        <v>1</v>
      </c>
    </row>
    <row r="171" spans="1:8">
      <c r="A171" s="11">
        <v>101</v>
      </c>
      <c r="B171" s="27">
        <v>100000314439</v>
      </c>
      <c r="C171" s="20">
        <v>0</v>
      </c>
      <c r="D171" s="20" t="s">
        <v>76</v>
      </c>
      <c r="E171" s="13" t="s">
        <v>271</v>
      </c>
      <c r="F171" s="18">
        <v>23005</v>
      </c>
      <c r="G171" s="18">
        <v>-23004</v>
      </c>
      <c r="H171" s="18">
        <v>1</v>
      </c>
    </row>
    <row r="172" spans="1:8">
      <c r="A172" s="11">
        <v>102</v>
      </c>
      <c r="B172" s="27">
        <v>100000314440</v>
      </c>
      <c r="C172" s="20">
        <v>0</v>
      </c>
      <c r="D172" s="20" t="s">
        <v>76</v>
      </c>
      <c r="E172" s="13" t="s">
        <v>271</v>
      </c>
      <c r="F172" s="18">
        <v>23005</v>
      </c>
      <c r="G172" s="18">
        <v>-23004</v>
      </c>
      <c r="H172" s="18">
        <v>1</v>
      </c>
    </row>
    <row r="173" spans="1:8">
      <c r="A173" s="11">
        <v>103</v>
      </c>
      <c r="B173" s="27">
        <v>100000314441</v>
      </c>
      <c r="C173" s="20">
        <v>0</v>
      </c>
      <c r="D173" s="20" t="s">
        <v>76</v>
      </c>
      <c r="E173" s="13" t="s">
        <v>271</v>
      </c>
      <c r="F173" s="18">
        <v>23005</v>
      </c>
      <c r="G173" s="18">
        <v>-23004</v>
      </c>
      <c r="H173" s="18">
        <v>1</v>
      </c>
    </row>
    <row r="174" spans="1:8">
      <c r="A174" s="11">
        <v>104</v>
      </c>
      <c r="B174" s="27">
        <v>100000314442</v>
      </c>
      <c r="C174" s="20">
        <v>0</v>
      </c>
      <c r="D174" s="20" t="s">
        <v>76</v>
      </c>
      <c r="E174" s="13" t="s">
        <v>271</v>
      </c>
      <c r="F174" s="18">
        <v>23005</v>
      </c>
      <c r="G174" s="18">
        <v>-23004</v>
      </c>
      <c r="H174" s="18">
        <v>1</v>
      </c>
    </row>
    <row r="175" spans="1:8">
      <c r="A175" s="11">
        <v>105</v>
      </c>
      <c r="B175" s="27">
        <v>100000314444</v>
      </c>
      <c r="C175" s="20">
        <v>0</v>
      </c>
      <c r="D175" s="20" t="s">
        <v>76</v>
      </c>
      <c r="E175" s="13" t="s">
        <v>271</v>
      </c>
      <c r="F175" s="18">
        <v>23005</v>
      </c>
      <c r="G175" s="18">
        <v>-23004</v>
      </c>
      <c r="H175" s="18">
        <v>1</v>
      </c>
    </row>
    <row r="176" spans="1:8">
      <c r="A176" s="11">
        <v>106</v>
      </c>
      <c r="B176" s="27">
        <v>100000314445</v>
      </c>
      <c r="C176" s="20">
        <v>0</v>
      </c>
      <c r="D176" s="20" t="s">
        <v>76</v>
      </c>
      <c r="E176" s="13" t="s">
        <v>271</v>
      </c>
      <c r="F176" s="18">
        <v>23005</v>
      </c>
      <c r="G176" s="18">
        <v>-23004</v>
      </c>
      <c r="H176" s="18">
        <v>1</v>
      </c>
    </row>
    <row r="177" spans="1:8">
      <c r="A177" s="11">
        <v>107</v>
      </c>
      <c r="B177" s="27">
        <v>100000314446</v>
      </c>
      <c r="C177" s="20">
        <v>0</v>
      </c>
      <c r="D177" s="20" t="s">
        <v>76</v>
      </c>
      <c r="E177" s="13" t="s">
        <v>271</v>
      </c>
      <c r="F177" s="18">
        <v>23005</v>
      </c>
      <c r="G177" s="18">
        <v>-23004</v>
      </c>
      <c r="H177" s="18">
        <v>1</v>
      </c>
    </row>
    <row r="178" spans="1:8">
      <c r="A178" s="11">
        <v>108</v>
      </c>
      <c r="B178" s="27">
        <v>100000314447</v>
      </c>
      <c r="C178" s="20">
        <v>0</v>
      </c>
      <c r="D178" s="20" t="s">
        <v>76</v>
      </c>
      <c r="E178" s="13" t="s">
        <v>271</v>
      </c>
      <c r="F178" s="18">
        <v>23005</v>
      </c>
      <c r="G178" s="18">
        <v>-23004</v>
      </c>
      <c r="H178" s="18">
        <v>1</v>
      </c>
    </row>
    <row r="179" spans="1:8">
      <c r="A179" s="11">
        <v>109</v>
      </c>
      <c r="B179" s="27">
        <v>100000314448</v>
      </c>
      <c r="C179" s="20">
        <v>0</v>
      </c>
      <c r="D179" s="20" t="s">
        <v>76</v>
      </c>
      <c r="E179" s="13" t="s">
        <v>271</v>
      </c>
      <c r="F179" s="18">
        <v>23005</v>
      </c>
      <c r="G179" s="18">
        <v>-23004</v>
      </c>
      <c r="H179" s="18">
        <v>1</v>
      </c>
    </row>
    <row r="180" spans="1:8">
      <c r="A180" s="11">
        <v>110</v>
      </c>
      <c r="B180" s="27">
        <v>100000314452</v>
      </c>
      <c r="C180" s="20">
        <v>0</v>
      </c>
      <c r="D180" s="20" t="s">
        <v>76</v>
      </c>
      <c r="E180" s="13" t="s">
        <v>272</v>
      </c>
      <c r="F180" s="18">
        <v>7372.3</v>
      </c>
      <c r="G180" s="18">
        <v>-7371.3</v>
      </c>
      <c r="H180" s="18">
        <v>1</v>
      </c>
    </row>
    <row r="181" spans="1:8">
      <c r="A181" s="11">
        <v>111</v>
      </c>
      <c r="B181" s="27">
        <v>100000365561</v>
      </c>
      <c r="C181" s="20">
        <v>0</v>
      </c>
      <c r="D181" s="20" t="s">
        <v>273</v>
      </c>
      <c r="E181" s="13" t="s">
        <v>274</v>
      </c>
      <c r="F181" s="18">
        <v>15729</v>
      </c>
      <c r="G181" s="18">
        <v>-15728</v>
      </c>
      <c r="H181" s="18">
        <v>1</v>
      </c>
    </row>
    <row r="182" spans="1:8">
      <c r="A182" s="11">
        <v>112</v>
      </c>
      <c r="B182" s="27">
        <v>100000365562</v>
      </c>
      <c r="C182" s="20">
        <v>0</v>
      </c>
      <c r="D182" s="20" t="s">
        <v>273</v>
      </c>
      <c r="E182" s="13" t="s">
        <v>274</v>
      </c>
      <c r="F182" s="18">
        <v>15729</v>
      </c>
      <c r="G182" s="18">
        <v>-15728</v>
      </c>
      <c r="H182" s="18">
        <v>1</v>
      </c>
    </row>
    <row r="183" spans="1:8">
      <c r="A183" s="11">
        <v>113</v>
      </c>
      <c r="B183" s="27">
        <v>100000365563</v>
      </c>
      <c r="C183" s="20">
        <v>0</v>
      </c>
      <c r="D183" s="20" t="s">
        <v>273</v>
      </c>
      <c r="E183" s="13" t="s">
        <v>274</v>
      </c>
      <c r="F183" s="18">
        <v>15729</v>
      </c>
      <c r="G183" s="18">
        <v>-15728</v>
      </c>
      <c r="H183" s="18">
        <v>1</v>
      </c>
    </row>
    <row r="184" spans="1:8">
      <c r="A184" s="11">
        <v>114</v>
      </c>
      <c r="B184" s="27">
        <v>100000365564</v>
      </c>
      <c r="C184" s="20">
        <v>0</v>
      </c>
      <c r="D184" s="20" t="s">
        <v>273</v>
      </c>
      <c r="E184" s="13" t="s">
        <v>274</v>
      </c>
      <c r="F184" s="18">
        <v>15729</v>
      </c>
      <c r="G184" s="18">
        <v>-15728</v>
      </c>
      <c r="H184" s="18">
        <v>1</v>
      </c>
    </row>
    <row r="185" spans="1:8">
      <c r="A185" s="11">
        <v>115</v>
      </c>
      <c r="B185" s="27">
        <v>100000365565</v>
      </c>
      <c r="C185" s="20">
        <v>0</v>
      </c>
      <c r="D185" s="20" t="s">
        <v>273</v>
      </c>
      <c r="E185" s="13" t="s">
        <v>274</v>
      </c>
      <c r="F185" s="18">
        <v>15729</v>
      </c>
      <c r="G185" s="18">
        <v>-15728</v>
      </c>
      <c r="H185" s="18">
        <v>1</v>
      </c>
    </row>
    <row r="186" spans="1:8">
      <c r="A186" s="11">
        <v>116</v>
      </c>
      <c r="B186" s="27">
        <v>100000365566</v>
      </c>
      <c r="C186" s="20">
        <v>0</v>
      </c>
      <c r="D186" s="20" t="s">
        <v>273</v>
      </c>
      <c r="E186" s="13" t="s">
        <v>274</v>
      </c>
      <c r="F186" s="18">
        <v>15729</v>
      </c>
      <c r="G186" s="18">
        <v>-15728</v>
      </c>
      <c r="H186" s="18">
        <v>1</v>
      </c>
    </row>
    <row r="187" spans="1:8">
      <c r="A187" s="11">
        <v>117</v>
      </c>
      <c r="B187" s="27">
        <v>100000365567</v>
      </c>
      <c r="C187" s="20">
        <v>0</v>
      </c>
      <c r="D187" s="20" t="s">
        <v>273</v>
      </c>
      <c r="E187" s="13" t="s">
        <v>274</v>
      </c>
      <c r="F187" s="18">
        <v>15729</v>
      </c>
      <c r="G187" s="18">
        <v>-15728</v>
      </c>
      <c r="H187" s="18">
        <v>1</v>
      </c>
    </row>
    <row r="188" spans="1:8">
      <c r="A188" s="11">
        <v>118</v>
      </c>
      <c r="B188" s="27">
        <v>100000365568</v>
      </c>
      <c r="C188" s="20">
        <v>0</v>
      </c>
      <c r="D188" s="20" t="s">
        <v>273</v>
      </c>
      <c r="E188" s="13" t="s">
        <v>274</v>
      </c>
      <c r="F188" s="18">
        <v>15729</v>
      </c>
      <c r="G188" s="18">
        <v>-15728</v>
      </c>
      <c r="H188" s="18">
        <v>1</v>
      </c>
    </row>
    <row r="189" spans="1:8">
      <c r="A189" s="11">
        <v>119</v>
      </c>
      <c r="B189" s="27">
        <v>100000365569</v>
      </c>
      <c r="C189" s="20">
        <v>0</v>
      </c>
      <c r="D189" s="20" t="s">
        <v>273</v>
      </c>
      <c r="E189" s="13" t="s">
        <v>274</v>
      </c>
      <c r="F189" s="18">
        <v>15729</v>
      </c>
      <c r="G189" s="18">
        <v>-15728</v>
      </c>
      <c r="H189" s="18">
        <v>1</v>
      </c>
    </row>
    <row r="190" spans="1:8">
      <c r="A190" s="11">
        <v>120</v>
      </c>
      <c r="B190" s="27">
        <v>100000365570</v>
      </c>
      <c r="C190" s="20">
        <v>0</v>
      </c>
      <c r="D190" s="20" t="s">
        <v>273</v>
      </c>
      <c r="E190" s="13" t="s">
        <v>274</v>
      </c>
      <c r="F190" s="18">
        <v>15729</v>
      </c>
      <c r="G190" s="18">
        <v>-15728</v>
      </c>
      <c r="H190" s="18">
        <v>1</v>
      </c>
    </row>
    <row r="191" spans="1:8">
      <c r="A191" s="11">
        <v>121</v>
      </c>
      <c r="B191" s="27">
        <v>100000365571</v>
      </c>
      <c r="C191" s="20">
        <v>0</v>
      </c>
      <c r="D191" s="20" t="s">
        <v>273</v>
      </c>
      <c r="E191" s="13" t="s">
        <v>274</v>
      </c>
      <c r="F191" s="18">
        <v>15729</v>
      </c>
      <c r="G191" s="18">
        <v>-15728</v>
      </c>
      <c r="H191" s="18">
        <v>1</v>
      </c>
    </row>
    <row r="192" spans="1:8">
      <c r="A192" s="11">
        <v>122</v>
      </c>
      <c r="B192" s="27">
        <v>100000365572</v>
      </c>
      <c r="C192" s="20">
        <v>0</v>
      </c>
      <c r="D192" s="20" t="s">
        <v>273</v>
      </c>
      <c r="E192" s="13" t="s">
        <v>274</v>
      </c>
      <c r="F192" s="18">
        <v>15729</v>
      </c>
      <c r="G192" s="18">
        <v>-15728</v>
      </c>
      <c r="H192" s="18">
        <v>1</v>
      </c>
    </row>
    <row r="193" spans="1:8">
      <c r="A193" s="11">
        <v>123</v>
      </c>
      <c r="B193" s="27">
        <v>100000365573</v>
      </c>
      <c r="C193" s="20">
        <v>0</v>
      </c>
      <c r="D193" s="20" t="s">
        <v>273</v>
      </c>
      <c r="E193" s="13" t="s">
        <v>274</v>
      </c>
      <c r="F193" s="18">
        <v>15729</v>
      </c>
      <c r="G193" s="18">
        <v>-15728</v>
      </c>
      <c r="H193" s="18">
        <v>1</v>
      </c>
    </row>
    <row r="194" spans="1:8">
      <c r="A194" s="11">
        <v>124</v>
      </c>
      <c r="B194" s="27">
        <v>100000365574</v>
      </c>
      <c r="C194" s="20">
        <v>0</v>
      </c>
      <c r="D194" s="20" t="s">
        <v>273</v>
      </c>
      <c r="E194" s="13" t="s">
        <v>274</v>
      </c>
      <c r="F194" s="18">
        <v>15729</v>
      </c>
      <c r="G194" s="18">
        <v>-15728</v>
      </c>
      <c r="H194" s="18">
        <v>1</v>
      </c>
    </row>
    <row r="195" spans="1:8">
      <c r="A195" s="11">
        <v>125</v>
      </c>
      <c r="B195" s="27">
        <v>100000365575</v>
      </c>
      <c r="C195" s="20">
        <v>0</v>
      </c>
      <c r="D195" s="20" t="s">
        <v>273</v>
      </c>
      <c r="E195" s="13" t="s">
        <v>274</v>
      </c>
      <c r="F195" s="18">
        <v>15729</v>
      </c>
      <c r="G195" s="18">
        <v>-15728</v>
      </c>
      <c r="H195" s="18">
        <v>1</v>
      </c>
    </row>
    <row r="196" spans="1:8">
      <c r="A196" s="11">
        <v>126</v>
      </c>
      <c r="B196" s="27">
        <v>100000365576</v>
      </c>
      <c r="C196" s="20">
        <v>0</v>
      </c>
      <c r="D196" s="20" t="s">
        <v>273</v>
      </c>
      <c r="E196" s="13" t="s">
        <v>274</v>
      </c>
      <c r="F196" s="18">
        <v>15729</v>
      </c>
      <c r="G196" s="18">
        <v>-15728</v>
      </c>
      <c r="H196" s="18">
        <v>1</v>
      </c>
    </row>
    <row r="197" spans="1:8">
      <c r="A197" s="11">
        <v>127</v>
      </c>
      <c r="B197" s="27">
        <v>100000365577</v>
      </c>
      <c r="C197" s="20">
        <v>0</v>
      </c>
      <c r="D197" s="20" t="s">
        <v>273</v>
      </c>
      <c r="E197" s="13" t="s">
        <v>274</v>
      </c>
      <c r="F197" s="18">
        <v>15729</v>
      </c>
      <c r="G197" s="18">
        <v>-15728</v>
      </c>
      <c r="H197" s="18">
        <v>1</v>
      </c>
    </row>
    <row r="198" spans="1:8">
      <c r="A198" s="11">
        <v>128</v>
      </c>
      <c r="B198" s="27">
        <v>100000365578</v>
      </c>
      <c r="C198" s="20">
        <v>0</v>
      </c>
      <c r="D198" s="20" t="s">
        <v>273</v>
      </c>
      <c r="E198" s="13" t="s">
        <v>274</v>
      </c>
      <c r="F198" s="18">
        <v>15729</v>
      </c>
      <c r="G198" s="18">
        <v>-15728</v>
      </c>
      <c r="H198" s="18">
        <v>1</v>
      </c>
    </row>
    <row r="199" spans="1:8">
      <c r="A199" s="11">
        <v>129</v>
      </c>
      <c r="B199" s="27">
        <v>100000365579</v>
      </c>
      <c r="C199" s="20">
        <v>0</v>
      </c>
      <c r="D199" s="20" t="s">
        <v>273</v>
      </c>
      <c r="E199" s="13" t="s">
        <v>274</v>
      </c>
      <c r="F199" s="18">
        <v>15729</v>
      </c>
      <c r="G199" s="18">
        <v>-15728</v>
      </c>
      <c r="H199" s="18">
        <v>1</v>
      </c>
    </row>
    <row r="200" spans="1:8">
      <c r="A200" s="11">
        <v>130</v>
      </c>
      <c r="B200" s="27">
        <v>100000365580</v>
      </c>
      <c r="C200" s="20">
        <v>0</v>
      </c>
      <c r="D200" s="20" t="s">
        <v>273</v>
      </c>
      <c r="E200" s="13" t="s">
        <v>274</v>
      </c>
      <c r="F200" s="18">
        <v>15729</v>
      </c>
      <c r="G200" s="18">
        <v>-15728</v>
      </c>
      <c r="H200" s="18">
        <v>1</v>
      </c>
    </row>
    <row r="201" spans="1:8">
      <c r="A201" s="11">
        <v>131</v>
      </c>
      <c r="B201" s="27">
        <v>100000365581</v>
      </c>
      <c r="C201" s="20">
        <v>0</v>
      </c>
      <c r="D201" s="20" t="s">
        <v>273</v>
      </c>
      <c r="E201" s="13" t="s">
        <v>274</v>
      </c>
      <c r="F201" s="18">
        <v>15729</v>
      </c>
      <c r="G201" s="18">
        <v>-15728</v>
      </c>
      <c r="H201" s="18">
        <v>1</v>
      </c>
    </row>
    <row r="202" spans="1:8">
      <c r="A202" s="11">
        <v>132</v>
      </c>
      <c r="B202" s="27">
        <v>100000365582</v>
      </c>
      <c r="C202" s="20">
        <v>0</v>
      </c>
      <c r="D202" s="20" t="s">
        <v>273</v>
      </c>
      <c r="E202" s="13" t="s">
        <v>274</v>
      </c>
      <c r="F202" s="18">
        <v>15729</v>
      </c>
      <c r="G202" s="18">
        <v>-15728</v>
      </c>
      <c r="H202" s="18">
        <v>1</v>
      </c>
    </row>
    <row r="203" spans="1:8">
      <c r="A203" s="11">
        <v>133</v>
      </c>
      <c r="B203" s="27">
        <v>100000365583</v>
      </c>
      <c r="C203" s="20">
        <v>0</v>
      </c>
      <c r="D203" s="20" t="s">
        <v>273</v>
      </c>
      <c r="E203" s="13" t="s">
        <v>274</v>
      </c>
      <c r="F203" s="18">
        <v>15729</v>
      </c>
      <c r="G203" s="18">
        <v>-15728</v>
      </c>
      <c r="H203" s="18">
        <v>1</v>
      </c>
    </row>
    <row r="204" spans="1:8">
      <c r="A204" s="11">
        <v>134</v>
      </c>
      <c r="B204" s="27">
        <v>100000365584</v>
      </c>
      <c r="C204" s="20">
        <v>0</v>
      </c>
      <c r="D204" s="20" t="s">
        <v>273</v>
      </c>
      <c r="E204" s="13" t="s">
        <v>274</v>
      </c>
      <c r="F204" s="18">
        <v>15729</v>
      </c>
      <c r="G204" s="18">
        <v>-15728</v>
      </c>
      <c r="H204" s="18">
        <v>1</v>
      </c>
    </row>
    <row r="205" spans="1:8">
      <c r="A205" s="11">
        <v>135</v>
      </c>
      <c r="B205" s="27">
        <v>100000365585</v>
      </c>
      <c r="C205" s="20">
        <v>0</v>
      </c>
      <c r="D205" s="20" t="s">
        <v>273</v>
      </c>
      <c r="E205" s="13" t="s">
        <v>274</v>
      </c>
      <c r="F205" s="18">
        <v>15729</v>
      </c>
      <c r="G205" s="18">
        <v>-15728</v>
      </c>
      <c r="H205" s="18">
        <v>1</v>
      </c>
    </row>
    <row r="206" spans="1:8">
      <c r="A206" s="11">
        <v>136</v>
      </c>
      <c r="B206" s="27">
        <v>100000365586</v>
      </c>
      <c r="C206" s="20">
        <v>0</v>
      </c>
      <c r="D206" s="20" t="s">
        <v>273</v>
      </c>
      <c r="E206" s="13" t="s">
        <v>274</v>
      </c>
      <c r="F206" s="18">
        <v>15729</v>
      </c>
      <c r="G206" s="18">
        <v>-15728</v>
      </c>
      <c r="H206" s="18">
        <v>1</v>
      </c>
    </row>
    <row r="207" spans="1:8">
      <c r="A207" s="11">
        <v>137</v>
      </c>
      <c r="B207" s="27">
        <v>100000365587</v>
      </c>
      <c r="C207" s="20">
        <v>0</v>
      </c>
      <c r="D207" s="20" t="s">
        <v>273</v>
      </c>
      <c r="E207" s="13" t="s">
        <v>274</v>
      </c>
      <c r="F207" s="18">
        <v>15729</v>
      </c>
      <c r="G207" s="18">
        <v>-15728</v>
      </c>
      <c r="H207" s="18">
        <v>1</v>
      </c>
    </row>
    <row r="208" spans="1:8">
      <c r="A208" s="11">
        <v>138</v>
      </c>
      <c r="B208" s="27">
        <v>100000365588</v>
      </c>
      <c r="C208" s="20">
        <v>0</v>
      </c>
      <c r="D208" s="20" t="s">
        <v>273</v>
      </c>
      <c r="E208" s="13" t="s">
        <v>274</v>
      </c>
      <c r="F208" s="18">
        <v>15729</v>
      </c>
      <c r="G208" s="18">
        <v>-15728</v>
      </c>
      <c r="H208" s="18">
        <v>1</v>
      </c>
    </row>
    <row r="209" spans="1:8">
      <c r="A209" s="11">
        <v>139</v>
      </c>
      <c r="B209" s="27">
        <v>100000365589</v>
      </c>
      <c r="C209" s="20">
        <v>0</v>
      </c>
      <c r="D209" s="20" t="s">
        <v>273</v>
      </c>
      <c r="E209" s="13" t="s">
        <v>274</v>
      </c>
      <c r="F209" s="18">
        <v>15729</v>
      </c>
      <c r="G209" s="18">
        <v>-15728</v>
      </c>
      <c r="H209" s="18">
        <v>1</v>
      </c>
    </row>
    <row r="210" spans="1:8">
      <c r="A210" s="11">
        <v>140</v>
      </c>
      <c r="B210" s="27">
        <v>100000365590</v>
      </c>
      <c r="C210" s="20">
        <v>0</v>
      </c>
      <c r="D210" s="20" t="s">
        <v>273</v>
      </c>
      <c r="E210" s="13" t="s">
        <v>274</v>
      </c>
      <c r="F210" s="18">
        <v>15729</v>
      </c>
      <c r="G210" s="18">
        <v>-15728</v>
      </c>
      <c r="H210" s="18">
        <v>1</v>
      </c>
    </row>
    <row r="211" spans="1:8">
      <c r="A211" s="11">
        <v>141</v>
      </c>
      <c r="B211" s="27">
        <v>100000365591</v>
      </c>
      <c r="C211" s="20">
        <v>0</v>
      </c>
      <c r="D211" s="20" t="s">
        <v>273</v>
      </c>
      <c r="E211" s="13" t="s">
        <v>274</v>
      </c>
      <c r="F211" s="18">
        <v>15729</v>
      </c>
      <c r="G211" s="18">
        <v>-15728</v>
      </c>
      <c r="H211" s="18">
        <v>1</v>
      </c>
    </row>
    <row r="212" spans="1:8">
      <c r="A212" s="11">
        <v>142</v>
      </c>
      <c r="B212" s="27">
        <v>100000365592</v>
      </c>
      <c r="C212" s="20">
        <v>0</v>
      </c>
      <c r="D212" s="20" t="s">
        <v>273</v>
      </c>
      <c r="E212" s="13" t="s">
        <v>274</v>
      </c>
      <c r="F212" s="18">
        <v>15729</v>
      </c>
      <c r="G212" s="18">
        <v>-15728</v>
      </c>
      <c r="H212" s="18">
        <v>1</v>
      </c>
    </row>
    <row r="213" spans="1:8">
      <c r="A213" s="11">
        <v>143</v>
      </c>
      <c r="B213" s="27">
        <v>100000365593</v>
      </c>
      <c r="C213" s="20">
        <v>0</v>
      </c>
      <c r="D213" s="20" t="s">
        <v>273</v>
      </c>
      <c r="E213" s="13" t="s">
        <v>274</v>
      </c>
      <c r="F213" s="18">
        <v>15729</v>
      </c>
      <c r="G213" s="18">
        <v>-15728</v>
      </c>
      <c r="H213" s="18">
        <v>1</v>
      </c>
    </row>
    <row r="214" spans="1:8">
      <c r="A214" s="11">
        <v>144</v>
      </c>
      <c r="B214" s="27">
        <v>100000365594</v>
      </c>
      <c r="C214" s="20">
        <v>0</v>
      </c>
      <c r="D214" s="20" t="s">
        <v>273</v>
      </c>
      <c r="E214" s="13" t="s">
        <v>274</v>
      </c>
      <c r="F214" s="18">
        <v>15729</v>
      </c>
      <c r="G214" s="18">
        <v>-15728</v>
      </c>
      <c r="H214" s="18">
        <v>1</v>
      </c>
    </row>
    <row r="215" spans="1:8">
      <c r="A215" s="11">
        <v>145</v>
      </c>
      <c r="B215" s="27">
        <v>100000365595</v>
      </c>
      <c r="C215" s="20">
        <v>0</v>
      </c>
      <c r="D215" s="20" t="s">
        <v>273</v>
      </c>
      <c r="E215" s="13" t="s">
        <v>274</v>
      </c>
      <c r="F215" s="18">
        <v>15729</v>
      </c>
      <c r="G215" s="18">
        <v>-15728</v>
      </c>
      <c r="H215" s="18">
        <v>1</v>
      </c>
    </row>
    <row r="216" spans="1:8">
      <c r="A216" s="11">
        <v>146</v>
      </c>
      <c r="B216" s="27">
        <v>100000365596</v>
      </c>
      <c r="C216" s="20">
        <v>0</v>
      </c>
      <c r="D216" s="20" t="s">
        <v>273</v>
      </c>
      <c r="E216" s="13" t="s">
        <v>274</v>
      </c>
      <c r="F216" s="18">
        <v>15729</v>
      </c>
      <c r="G216" s="18">
        <v>-15728</v>
      </c>
      <c r="H216" s="18">
        <v>1</v>
      </c>
    </row>
    <row r="217" spans="1:8">
      <c r="A217" s="11">
        <v>147</v>
      </c>
      <c r="B217" s="27">
        <v>100000365597</v>
      </c>
      <c r="C217" s="20">
        <v>0</v>
      </c>
      <c r="D217" s="20" t="s">
        <v>273</v>
      </c>
      <c r="E217" s="13" t="s">
        <v>274</v>
      </c>
      <c r="F217" s="18">
        <v>15729</v>
      </c>
      <c r="G217" s="18">
        <v>-15728</v>
      </c>
      <c r="H217" s="18">
        <v>1</v>
      </c>
    </row>
    <row r="218" spans="1:8">
      <c r="A218" s="11">
        <v>148</v>
      </c>
      <c r="B218" s="27">
        <v>100000365598</v>
      </c>
      <c r="C218" s="20">
        <v>0</v>
      </c>
      <c r="D218" s="20" t="s">
        <v>273</v>
      </c>
      <c r="E218" s="13" t="s">
        <v>274</v>
      </c>
      <c r="F218" s="18">
        <v>15729</v>
      </c>
      <c r="G218" s="18">
        <v>-15728</v>
      </c>
      <c r="H218" s="18">
        <v>1</v>
      </c>
    </row>
    <row r="219" spans="1:8">
      <c r="A219" s="11">
        <v>149</v>
      </c>
      <c r="B219" s="27">
        <v>100000365599</v>
      </c>
      <c r="C219" s="20">
        <v>0</v>
      </c>
      <c r="D219" s="20" t="s">
        <v>273</v>
      </c>
      <c r="E219" s="13" t="s">
        <v>274</v>
      </c>
      <c r="F219" s="18">
        <v>15729</v>
      </c>
      <c r="G219" s="18">
        <v>-15728</v>
      </c>
      <c r="H219" s="18">
        <v>1</v>
      </c>
    </row>
    <row r="220" spans="1:8">
      <c r="A220" s="11">
        <v>150</v>
      </c>
      <c r="B220" s="27">
        <v>100000365600</v>
      </c>
      <c r="C220" s="20">
        <v>0</v>
      </c>
      <c r="D220" s="20" t="s">
        <v>273</v>
      </c>
      <c r="E220" s="13" t="s">
        <v>274</v>
      </c>
      <c r="F220" s="18">
        <v>15729</v>
      </c>
      <c r="G220" s="18">
        <v>-15728</v>
      </c>
      <c r="H220" s="18">
        <v>1</v>
      </c>
    </row>
    <row r="221" spans="1:8">
      <c r="A221" s="11">
        <v>151</v>
      </c>
      <c r="B221" s="27">
        <v>100000365601</v>
      </c>
      <c r="C221" s="20">
        <v>0</v>
      </c>
      <c r="D221" s="20" t="s">
        <v>273</v>
      </c>
      <c r="E221" s="13" t="s">
        <v>274</v>
      </c>
      <c r="F221" s="18">
        <v>15729</v>
      </c>
      <c r="G221" s="18">
        <v>-15728</v>
      </c>
      <c r="H221" s="18">
        <v>1</v>
      </c>
    </row>
    <row r="222" spans="1:8">
      <c r="A222" s="11">
        <v>152</v>
      </c>
      <c r="B222" s="27">
        <v>100000365602</v>
      </c>
      <c r="C222" s="20">
        <v>0</v>
      </c>
      <c r="D222" s="20" t="s">
        <v>273</v>
      </c>
      <c r="E222" s="13" t="s">
        <v>274</v>
      </c>
      <c r="F222" s="18">
        <v>15729</v>
      </c>
      <c r="G222" s="18">
        <v>-15728</v>
      </c>
      <c r="H222" s="18">
        <v>1</v>
      </c>
    </row>
    <row r="223" spans="1:8">
      <c r="A223" s="11">
        <v>153</v>
      </c>
      <c r="B223" s="27">
        <v>100000365603</v>
      </c>
      <c r="C223" s="20">
        <v>0</v>
      </c>
      <c r="D223" s="20" t="s">
        <v>273</v>
      </c>
      <c r="E223" s="13" t="s">
        <v>274</v>
      </c>
      <c r="F223" s="18">
        <v>15729</v>
      </c>
      <c r="G223" s="18">
        <v>-15728</v>
      </c>
      <c r="H223" s="18">
        <v>1</v>
      </c>
    </row>
    <row r="224" spans="1:8">
      <c r="A224" s="11">
        <v>154</v>
      </c>
      <c r="B224" s="27">
        <v>100000365604</v>
      </c>
      <c r="C224" s="20">
        <v>0</v>
      </c>
      <c r="D224" s="20" t="s">
        <v>273</v>
      </c>
      <c r="E224" s="13" t="s">
        <v>274</v>
      </c>
      <c r="F224" s="18">
        <v>15729</v>
      </c>
      <c r="G224" s="18">
        <v>-15728</v>
      </c>
      <c r="H224" s="18">
        <v>1</v>
      </c>
    </row>
    <row r="225" spans="1:8">
      <c r="A225" s="11">
        <v>155</v>
      </c>
      <c r="B225" s="27">
        <v>100000365605</v>
      </c>
      <c r="C225" s="20">
        <v>0</v>
      </c>
      <c r="D225" s="20" t="s">
        <v>273</v>
      </c>
      <c r="E225" s="13" t="s">
        <v>274</v>
      </c>
      <c r="F225" s="18">
        <v>15729</v>
      </c>
      <c r="G225" s="18">
        <v>-15728</v>
      </c>
      <c r="H225" s="18">
        <v>1</v>
      </c>
    </row>
    <row r="226" spans="1:8">
      <c r="A226" s="11">
        <v>156</v>
      </c>
      <c r="B226" s="27">
        <v>100000365606</v>
      </c>
      <c r="C226" s="20">
        <v>0</v>
      </c>
      <c r="D226" s="20" t="s">
        <v>273</v>
      </c>
      <c r="E226" s="13" t="s">
        <v>274</v>
      </c>
      <c r="F226" s="18">
        <v>15729</v>
      </c>
      <c r="G226" s="18">
        <v>-15728</v>
      </c>
      <c r="H226" s="18">
        <v>1</v>
      </c>
    </row>
    <row r="227" spans="1:8">
      <c r="A227" s="11">
        <v>157</v>
      </c>
      <c r="B227" s="27">
        <v>100000365607</v>
      </c>
      <c r="C227" s="20">
        <v>0</v>
      </c>
      <c r="D227" s="20" t="s">
        <v>273</v>
      </c>
      <c r="E227" s="13" t="s">
        <v>274</v>
      </c>
      <c r="F227" s="18">
        <v>15729</v>
      </c>
      <c r="G227" s="18">
        <v>-15728</v>
      </c>
      <c r="H227" s="18">
        <v>1</v>
      </c>
    </row>
    <row r="228" spans="1:8">
      <c r="A228" s="11">
        <v>158</v>
      </c>
      <c r="B228" s="27">
        <v>100000365608</v>
      </c>
      <c r="C228" s="20">
        <v>0</v>
      </c>
      <c r="D228" s="20" t="s">
        <v>273</v>
      </c>
      <c r="E228" s="13" t="s">
        <v>274</v>
      </c>
      <c r="F228" s="18">
        <v>15729</v>
      </c>
      <c r="G228" s="18">
        <v>-15728</v>
      </c>
      <c r="H228" s="18">
        <v>1</v>
      </c>
    </row>
    <row r="229" spans="1:8">
      <c r="A229" s="11">
        <v>159</v>
      </c>
      <c r="B229" s="27">
        <v>100000365609</v>
      </c>
      <c r="C229" s="20">
        <v>0</v>
      </c>
      <c r="D229" s="20" t="s">
        <v>273</v>
      </c>
      <c r="E229" s="13" t="s">
        <v>274</v>
      </c>
      <c r="F229" s="18">
        <v>15729</v>
      </c>
      <c r="G229" s="18">
        <v>-15728</v>
      </c>
      <c r="H229" s="18">
        <v>1</v>
      </c>
    </row>
    <row r="230" spans="1:8">
      <c r="A230" s="11">
        <v>160</v>
      </c>
      <c r="B230" s="27">
        <v>100000365610</v>
      </c>
      <c r="C230" s="20">
        <v>0</v>
      </c>
      <c r="D230" s="20" t="s">
        <v>273</v>
      </c>
      <c r="E230" s="13" t="s">
        <v>274</v>
      </c>
      <c r="F230" s="18">
        <v>15729</v>
      </c>
      <c r="G230" s="18">
        <v>-15728</v>
      </c>
      <c r="H230" s="18">
        <v>1</v>
      </c>
    </row>
    <row r="231" spans="1:8">
      <c r="A231" s="11">
        <v>161</v>
      </c>
      <c r="B231" s="27">
        <v>100000365611</v>
      </c>
      <c r="C231" s="20">
        <v>0</v>
      </c>
      <c r="D231" s="20" t="s">
        <v>273</v>
      </c>
      <c r="E231" s="13" t="s">
        <v>274</v>
      </c>
      <c r="F231" s="18">
        <v>15729</v>
      </c>
      <c r="G231" s="18">
        <v>-15728</v>
      </c>
      <c r="H231" s="18">
        <v>1</v>
      </c>
    </row>
    <row r="232" spans="1:8">
      <c r="A232" s="11">
        <v>162</v>
      </c>
      <c r="B232" s="27">
        <v>100000365612</v>
      </c>
      <c r="C232" s="20">
        <v>0</v>
      </c>
      <c r="D232" s="20" t="s">
        <v>273</v>
      </c>
      <c r="E232" s="13" t="s">
        <v>274</v>
      </c>
      <c r="F232" s="18">
        <v>15729</v>
      </c>
      <c r="G232" s="18">
        <v>-15728</v>
      </c>
      <c r="H232" s="18">
        <v>1</v>
      </c>
    </row>
    <row r="233" spans="1:8">
      <c r="A233" s="11">
        <v>163</v>
      </c>
      <c r="B233" s="27">
        <v>100000365613</v>
      </c>
      <c r="C233" s="20">
        <v>0</v>
      </c>
      <c r="D233" s="20" t="s">
        <v>273</v>
      </c>
      <c r="E233" s="13" t="s">
        <v>274</v>
      </c>
      <c r="F233" s="18">
        <v>15729</v>
      </c>
      <c r="G233" s="18">
        <v>-15728</v>
      </c>
      <c r="H233" s="18">
        <v>1</v>
      </c>
    </row>
    <row r="234" spans="1:8">
      <c r="A234" s="11">
        <v>164</v>
      </c>
      <c r="B234" s="27">
        <v>100000365614</v>
      </c>
      <c r="C234" s="20">
        <v>0</v>
      </c>
      <c r="D234" s="20" t="s">
        <v>273</v>
      </c>
      <c r="E234" s="13" t="s">
        <v>274</v>
      </c>
      <c r="F234" s="18">
        <v>15729</v>
      </c>
      <c r="G234" s="18">
        <v>-15728</v>
      </c>
      <c r="H234" s="18">
        <v>1</v>
      </c>
    </row>
    <row r="235" spans="1:8">
      <c r="A235" s="11">
        <v>165</v>
      </c>
      <c r="B235" s="27">
        <v>100000365615</v>
      </c>
      <c r="C235" s="20">
        <v>0</v>
      </c>
      <c r="D235" s="20" t="s">
        <v>273</v>
      </c>
      <c r="E235" s="13" t="s">
        <v>274</v>
      </c>
      <c r="F235" s="18">
        <v>15729</v>
      </c>
      <c r="G235" s="18">
        <v>-15728</v>
      </c>
      <c r="H235" s="18">
        <v>1</v>
      </c>
    </row>
    <row r="236" spans="1:8">
      <c r="A236" s="11">
        <v>166</v>
      </c>
      <c r="B236" s="27">
        <v>100000365617</v>
      </c>
      <c r="C236" s="20">
        <v>0</v>
      </c>
      <c r="D236" s="20" t="s">
        <v>273</v>
      </c>
      <c r="E236" s="13" t="s">
        <v>274</v>
      </c>
      <c r="F236" s="18">
        <v>21935</v>
      </c>
      <c r="G236" s="18">
        <v>-21934</v>
      </c>
      <c r="H236" s="18">
        <v>1</v>
      </c>
    </row>
    <row r="237" spans="1:8">
      <c r="A237" s="11">
        <v>167</v>
      </c>
      <c r="B237" s="27">
        <v>100000365618</v>
      </c>
      <c r="C237" s="20">
        <v>0</v>
      </c>
      <c r="D237" s="20" t="s">
        <v>273</v>
      </c>
      <c r="E237" s="13" t="s">
        <v>274</v>
      </c>
      <c r="F237" s="18">
        <v>21935</v>
      </c>
      <c r="G237" s="18">
        <v>-21934</v>
      </c>
      <c r="H237" s="18">
        <v>1</v>
      </c>
    </row>
    <row r="238" spans="1:8">
      <c r="A238" s="11">
        <v>168</v>
      </c>
      <c r="B238" s="27">
        <v>100000365619</v>
      </c>
      <c r="C238" s="20">
        <v>0</v>
      </c>
      <c r="D238" s="20" t="s">
        <v>273</v>
      </c>
      <c r="E238" s="13" t="s">
        <v>274</v>
      </c>
      <c r="F238" s="18">
        <v>21935</v>
      </c>
      <c r="G238" s="18">
        <v>-21934</v>
      </c>
      <c r="H238" s="18">
        <v>1</v>
      </c>
    </row>
    <row r="239" spans="1:8">
      <c r="A239" s="11">
        <v>169</v>
      </c>
      <c r="B239" s="27">
        <v>100000365620</v>
      </c>
      <c r="C239" s="20">
        <v>0</v>
      </c>
      <c r="D239" s="20" t="s">
        <v>273</v>
      </c>
      <c r="E239" s="13" t="s">
        <v>274</v>
      </c>
      <c r="F239" s="18">
        <v>21935</v>
      </c>
      <c r="G239" s="18">
        <v>-21934</v>
      </c>
      <c r="H239" s="18">
        <v>1</v>
      </c>
    </row>
    <row r="240" spans="1:8">
      <c r="A240" s="11">
        <v>170</v>
      </c>
      <c r="B240" s="27">
        <v>100000365621</v>
      </c>
      <c r="C240" s="20">
        <v>0</v>
      </c>
      <c r="D240" s="20" t="s">
        <v>273</v>
      </c>
      <c r="E240" s="13" t="s">
        <v>274</v>
      </c>
      <c r="F240" s="18">
        <v>21935</v>
      </c>
      <c r="G240" s="18">
        <v>-21934</v>
      </c>
      <c r="H240" s="18">
        <v>1</v>
      </c>
    </row>
    <row r="241" spans="1:8">
      <c r="A241" s="11">
        <v>171</v>
      </c>
      <c r="B241" s="27">
        <v>100000365622</v>
      </c>
      <c r="C241" s="20">
        <v>0</v>
      </c>
      <c r="D241" s="20" t="s">
        <v>273</v>
      </c>
      <c r="E241" s="13" t="s">
        <v>274</v>
      </c>
      <c r="F241" s="18">
        <v>21935</v>
      </c>
      <c r="G241" s="18">
        <v>-21934</v>
      </c>
      <c r="H241" s="18">
        <v>1</v>
      </c>
    </row>
    <row r="242" spans="1:8">
      <c r="A242" s="11">
        <v>172</v>
      </c>
      <c r="B242" s="27">
        <v>100000365623</v>
      </c>
      <c r="C242" s="20">
        <v>0</v>
      </c>
      <c r="D242" s="20" t="s">
        <v>273</v>
      </c>
      <c r="E242" s="13" t="s">
        <v>274</v>
      </c>
      <c r="F242" s="18">
        <v>21935</v>
      </c>
      <c r="G242" s="18">
        <v>-21934</v>
      </c>
      <c r="H242" s="18">
        <v>1</v>
      </c>
    </row>
    <row r="243" spans="1:8">
      <c r="A243" s="11">
        <v>173</v>
      </c>
      <c r="B243" s="27">
        <v>100000365624</v>
      </c>
      <c r="C243" s="20">
        <v>0</v>
      </c>
      <c r="D243" s="20" t="s">
        <v>273</v>
      </c>
      <c r="E243" s="13" t="s">
        <v>274</v>
      </c>
      <c r="F243" s="18">
        <v>21935</v>
      </c>
      <c r="G243" s="18">
        <v>-21934</v>
      </c>
      <c r="H243" s="18">
        <v>1</v>
      </c>
    </row>
    <row r="244" spans="1:8">
      <c r="A244" s="11">
        <v>174</v>
      </c>
      <c r="B244" s="27">
        <v>100000365625</v>
      </c>
      <c r="C244" s="20">
        <v>0</v>
      </c>
      <c r="D244" s="20" t="s">
        <v>273</v>
      </c>
      <c r="E244" s="13" t="s">
        <v>275</v>
      </c>
      <c r="F244" s="18">
        <v>7704</v>
      </c>
      <c r="G244" s="18">
        <v>-7703</v>
      </c>
      <c r="H244" s="18">
        <v>1</v>
      </c>
    </row>
    <row r="245" spans="1:8">
      <c r="A245" s="11">
        <v>175</v>
      </c>
      <c r="B245" s="27">
        <v>100000365626</v>
      </c>
      <c r="C245" s="20">
        <v>0</v>
      </c>
      <c r="D245" s="20" t="s">
        <v>273</v>
      </c>
      <c r="E245" s="13" t="s">
        <v>275</v>
      </c>
      <c r="F245" s="18">
        <v>7704</v>
      </c>
      <c r="G245" s="18">
        <v>-7703</v>
      </c>
      <c r="H245" s="18">
        <v>1</v>
      </c>
    </row>
    <row r="246" spans="1:8">
      <c r="A246" s="11">
        <v>176</v>
      </c>
      <c r="B246" s="27">
        <v>100000365627</v>
      </c>
      <c r="C246" s="20">
        <v>0</v>
      </c>
      <c r="D246" s="20" t="s">
        <v>273</v>
      </c>
      <c r="E246" s="13" t="s">
        <v>275</v>
      </c>
      <c r="F246" s="18">
        <v>7704</v>
      </c>
      <c r="G246" s="18">
        <v>-7703</v>
      </c>
      <c r="H246" s="18">
        <v>1</v>
      </c>
    </row>
    <row r="247" spans="1:8">
      <c r="A247" s="11">
        <v>177</v>
      </c>
      <c r="B247" s="27">
        <v>100000365628</v>
      </c>
      <c r="C247" s="20">
        <v>0</v>
      </c>
      <c r="D247" s="20" t="s">
        <v>273</v>
      </c>
      <c r="E247" s="13" t="s">
        <v>275</v>
      </c>
      <c r="F247" s="18">
        <v>7704</v>
      </c>
      <c r="G247" s="18">
        <v>-7703</v>
      </c>
      <c r="H247" s="18">
        <v>1</v>
      </c>
    </row>
    <row r="248" spans="1:8">
      <c r="A248" s="11">
        <v>178</v>
      </c>
      <c r="B248" s="27">
        <v>100000365629</v>
      </c>
      <c r="C248" s="20">
        <v>0</v>
      </c>
      <c r="D248" s="20" t="s">
        <v>273</v>
      </c>
      <c r="E248" s="13" t="s">
        <v>275</v>
      </c>
      <c r="F248" s="18">
        <v>7704</v>
      </c>
      <c r="G248" s="18">
        <v>-7703</v>
      </c>
      <c r="H248" s="18">
        <v>1</v>
      </c>
    </row>
    <row r="249" spans="1:8">
      <c r="A249" s="11">
        <v>179</v>
      </c>
      <c r="B249" s="27">
        <v>100000365630</v>
      </c>
      <c r="C249" s="20">
        <v>0</v>
      </c>
      <c r="D249" s="20" t="s">
        <v>273</v>
      </c>
      <c r="E249" s="13" t="s">
        <v>275</v>
      </c>
      <c r="F249" s="18">
        <v>7704</v>
      </c>
      <c r="G249" s="18">
        <v>-7703</v>
      </c>
      <c r="H249" s="18">
        <v>1</v>
      </c>
    </row>
    <row r="250" spans="1:8">
      <c r="A250" s="11">
        <v>180</v>
      </c>
      <c r="B250" s="27">
        <v>100000365633</v>
      </c>
      <c r="C250" s="20">
        <v>0</v>
      </c>
      <c r="D250" s="20" t="s">
        <v>273</v>
      </c>
      <c r="E250" s="13" t="s">
        <v>276</v>
      </c>
      <c r="F250" s="18">
        <v>8774</v>
      </c>
      <c r="G250" s="18">
        <v>-8773</v>
      </c>
      <c r="H250" s="18">
        <v>1</v>
      </c>
    </row>
    <row r="251" spans="1:8">
      <c r="A251" s="11">
        <v>181</v>
      </c>
      <c r="B251" s="27">
        <v>100000365634</v>
      </c>
      <c r="C251" s="20">
        <v>0</v>
      </c>
      <c r="D251" s="20" t="s">
        <v>273</v>
      </c>
      <c r="E251" s="13" t="s">
        <v>277</v>
      </c>
      <c r="F251" s="18">
        <v>16906</v>
      </c>
      <c r="G251" s="18">
        <v>-16905</v>
      </c>
      <c r="H251" s="18">
        <v>1</v>
      </c>
    </row>
    <row r="252" spans="1:8">
      <c r="A252" s="11">
        <v>182</v>
      </c>
      <c r="B252" s="27">
        <v>100000365635</v>
      </c>
      <c r="C252" s="20">
        <v>0</v>
      </c>
      <c r="D252" s="20" t="s">
        <v>273</v>
      </c>
      <c r="E252" s="13" t="s">
        <v>277</v>
      </c>
      <c r="F252" s="18">
        <v>16906</v>
      </c>
      <c r="G252" s="18">
        <v>-16905</v>
      </c>
      <c r="H252" s="18">
        <v>1</v>
      </c>
    </row>
    <row r="253" spans="1:8">
      <c r="A253" s="11">
        <v>183</v>
      </c>
      <c r="B253" s="27">
        <v>100000365636</v>
      </c>
      <c r="C253" s="20">
        <v>0</v>
      </c>
      <c r="D253" s="20" t="s">
        <v>273</v>
      </c>
      <c r="E253" s="13" t="s">
        <v>277</v>
      </c>
      <c r="F253" s="18">
        <v>16906</v>
      </c>
      <c r="G253" s="18">
        <v>-16905</v>
      </c>
      <c r="H253" s="18">
        <v>1</v>
      </c>
    </row>
    <row r="254" spans="1:8">
      <c r="A254" s="11">
        <v>184</v>
      </c>
      <c r="B254" s="27">
        <v>100000365637</v>
      </c>
      <c r="C254" s="20">
        <v>0</v>
      </c>
      <c r="D254" s="20" t="s">
        <v>273</v>
      </c>
      <c r="E254" s="13" t="s">
        <v>278</v>
      </c>
      <c r="F254" s="18">
        <v>5243</v>
      </c>
      <c r="G254" s="18">
        <v>-5242</v>
      </c>
      <c r="H254" s="18">
        <v>1</v>
      </c>
    </row>
    <row r="255" spans="1:8">
      <c r="A255" s="11">
        <v>185</v>
      </c>
      <c r="B255" s="27">
        <v>100000365638</v>
      </c>
      <c r="C255" s="20">
        <v>0</v>
      </c>
      <c r="D255" s="20" t="s">
        <v>273</v>
      </c>
      <c r="E255" s="13" t="s">
        <v>278</v>
      </c>
      <c r="F255" s="18">
        <v>5243</v>
      </c>
      <c r="G255" s="18">
        <v>-5242</v>
      </c>
      <c r="H255" s="18">
        <v>1</v>
      </c>
    </row>
    <row r="256" spans="1:8">
      <c r="A256" s="11">
        <v>186</v>
      </c>
      <c r="B256" s="27">
        <v>100000365639</v>
      </c>
      <c r="C256" s="20">
        <v>0</v>
      </c>
      <c r="D256" s="20" t="s">
        <v>273</v>
      </c>
      <c r="E256" s="13" t="s">
        <v>278</v>
      </c>
      <c r="F256" s="18">
        <v>5243</v>
      </c>
      <c r="G256" s="18">
        <v>-5242</v>
      </c>
      <c r="H256" s="18">
        <v>1</v>
      </c>
    </row>
    <row r="257" spans="1:8">
      <c r="A257" s="11">
        <v>187</v>
      </c>
      <c r="B257" s="27">
        <v>100000365640</v>
      </c>
      <c r="C257" s="20">
        <v>0</v>
      </c>
      <c r="D257" s="20" t="s">
        <v>273</v>
      </c>
      <c r="E257" s="13" t="s">
        <v>278</v>
      </c>
      <c r="F257" s="18">
        <v>5243</v>
      </c>
      <c r="G257" s="18">
        <v>-5242</v>
      </c>
      <c r="H257" s="18">
        <v>1</v>
      </c>
    </row>
    <row r="258" spans="1:8">
      <c r="A258" s="11">
        <v>188</v>
      </c>
      <c r="B258" s="27">
        <v>100000365641</v>
      </c>
      <c r="C258" s="20">
        <v>0</v>
      </c>
      <c r="D258" s="20" t="s">
        <v>273</v>
      </c>
      <c r="E258" s="13" t="s">
        <v>278</v>
      </c>
      <c r="F258" s="18">
        <v>5243</v>
      </c>
      <c r="G258" s="18">
        <v>-5242</v>
      </c>
      <c r="H258" s="18">
        <v>1</v>
      </c>
    </row>
    <row r="259" spans="1:8">
      <c r="A259" s="11">
        <v>189</v>
      </c>
      <c r="B259" s="27">
        <v>100000365642</v>
      </c>
      <c r="C259" s="20">
        <v>0</v>
      </c>
      <c r="D259" s="20" t="s">
        <v>273</v>
      </c>
      <c r="E259" s="13" t="s">
        <v>278</v>
      </c>
      <c r="F259" s="18">
        <v>5243</v>
      </c>
      <c r="G259" s="18">
        <v>-5242</v>
      </c>
      <c r="H259" s="18">
        <v>1</v>
      </c>
    </row>
    <row r="260" spans="1:8">
      <c r="A260" s="11">
        <v>190</v>
      </c>
      <c r="B260" s="27">
        <v>100000365643</v>
      </c>
      <c r="C260" s="20">
        <v>0</v>
      </c>
      <c r="D260" s="20" t="s">
        <v>273</v>
      </c>
      <c r="E260" s="13" t="s">
        <v>278</v>
      </c>
      <c r="F260" s="18">
        <v>5243</v>
      </c>
      <c r="G260" s="18">
        <v>-5242</v>
      </c>
      <c r="H260" s="18">
        <v>1</v>
      </c>
    </row>
    <row r="261" spans="1:8">
      <c r="A261" s="11">
        <v>191</v>
      </c>
      <c r="B261" s="27">
        <v>100000365644</v>
      </c>
      <c r="C261" s="20">
        <v>0</v>
      </c>
      <c r="D261" s="20" t="s">
        <v>273</v>
      </c>
      <c r="E261" s="13" t="s">
        <v>278</v>
      </c>
      <c r="F261" s="18">
        <v>5243</v>
      </c>
      <c r="G261" s="18">
        <v>-5242</v>
      </c>
      <c r="H261" s="18">
        <v>1</v>
      </c>
    </row>
    <row r="262" spans="1:8">
      <c r="A262" s="11">
        <v>192</v>
      </c>
      <c r="B262" s="27">
        <v>100000365645</v>
      </c>
      <c r="C262" s="20">
        <v>0</v>
      </c>
      <c r="D262" s="20" t="s">
        <v>273</v>
      </c>
      <c r="E262" s="13" t="s">
        <v>278</v>
      </c>
      <c r="F262" s="18">
        <v>5243</v>
      </c>
      <c r="G262" s="18">
        <v>-5242</v>
      </c>
      <c r="H262" s="18">
        <v>1</v>
      </c>
    </row>
    <row r="263" spans="1:8">
      <c r="A263" s="11">
        <v>193</v>
      </c>
      <c r="B263" s="27">
        <v>100000365646</v>
      </c>
      <c r="C263" s="20">
        <v>0</v>
      </c>
      <c r="D263" s="20" t="s">
        <v>273</v>
      </c>
      <c r="E263" s="13" t="s">
        <v>278</v>
      </c>
      <c r="F263" s="18">
        <v>5243</v>
      </c>
      <c r="G263" s="18">
        <v>-5242</v>
      </c>
      <c r="H263" s="18">
        <v>1</v>
      </c>
    </row>
    <row r="264" spans="1:8">
      <c r="A264" s="11">
        <v>194</v>
      </c>
      <c r="B264" s="27">
        <v>100000584222</v>
      </c>
      <c r="C264" s="20">
        <v>0</v>
      </c>
      <c r="D264" s="20" t="s">
        <v>118</v>
      </c>
      <c r="E264" s="13" t="s">
        <v>287</v>
      </c>
      <c r="F264" s="18">
        <v>30000</v>
      </c>
      <c r="G264" s="18">
        <v>-29999</v>
      </c>
      <c r="H264" s="18">
        <v>1</v>
      </c>
    </row>
    <row r="265" spans="1:8">
      <c r="A265" s="11">
        <v>195</v>
      </c>
      <c r="B265" s="27">
        <v>100000584223</v>
      </c>
      <c r="C265" s="20">
        <v>0</v>
      </c>
      <c r="D265" s="20" t="s">
        <v>118</v>
      </c>
      <c r="E265" s="13" t="s">
        <v>287</v>
      </c>
      <c r="F265" s="18">
        <v>30000</v>
      </c>
      <c r="G265" s="18">
        <v>-29999</v>
      </c>
      <c r="H265" s="18">
        <v>1</v>
      </c>
    </row>
    <row r="266" spans="1:8">
      <c r="A266" s="11">
        <v>196</v>
      </c>
      <c r="B266" s="27">
        <v>100000584224</v>
      </c>
      <c r="C266" s="20">
        <v>0</v>
      </c>
      <c r="D266" s="20" t="s">
        <v>118</v>
      </c>
      <c r="E266" s="13" t="s">
        <v>287</v>
      </c>
      <c r="F266" s="18">
        <v>30000</v>
      </c>
      <c r="G266" s="18">
        <v>-29999</v>
      </c>
      <c r="H266" s="18">
        <v>1</v>
      </c>
    </row>
    <row r="267" spans="1:8">
      <c r="A267" s="11">
        <v>197</v>
      </c>
      <c r="B267" s="27">
        <v>100000584225</v>
      </c>
      <c r="C267" s="20">
        <v>0</v>
      </c>
      <c r="D267" s="20" t="s">
        <v>118</v>
      </c>
      <c r="E267" s="13" t="s">
        <v>288</v>
      </c>
      <c r="F267" s="18">
        <v>20000</v>
      </c>
      <c r="G267" s="18">
        <v>-19999</v>
      </c>
      <c r="H267" s="18">
        <v>1</v>
      </c>
    </row>
    <row r="268" spans="1:8">
      <c r="A268" s="11">
        <v>198</v>
      </c>
      <c r="B268" s="27">
        <v>100000584226</v>
      </c>
      <c r="C268" s="20">
        <v>0</v>
      </c>
      <c r="D268" s="20" t="s">
        <v>118</v>
      </c>
      <c r="E268" s="13" t="s">
        <v>288</v>
      </c>
      <c r="F268" s="18">
        <v>20000</v>
      </c>
      <c r="G268" s="18">
        <v>-19999</v>
      </c>
      <c r="H268" s="18">
        <v>1</v>
      </c>
    </row>
    <row r="269" spans="1:8">
      <c r="A269" s="11">
        <v>199</v>
      </c>
      <c r="B269" s="27">
        <v>100000584227</v>
      </c>
      <c r="C269" s="20">
        <v>0</v>
      </c>
      <c r="D269" s="20" t="s">
        <v>118</v>
      </c>
      <c r="E269" s="13" t="s">
        <v>288</v>
      </c>
      <c r="F269" s="18">
        <v>20000</v>
      </c>
      <c r="G269" s="18">
        <v>-19999</v>
      </c>
      <c r="H269" s="18">
        <v>1</v>
      </c>
    </row>
    <row r="270" spans="1:8">
      <c r="A270" s="11">
        <v>200</v>
      </c>
      <c r="B270" s="27">
        <v>100000584228</v>
      </c>
      <c r="C270" s="20">
        <v>0</v>
      </c>
      <c r="D270" s="20" t="s">
        <v>118</v>
      </c>
      <c r="E270" s="13" t="s">
        <v>288</v>
      </c>
      <c r="F270" s="18">
        <v>20000</v>
      </c>
      <c r="G270" s="18">
        <v>-19999</v>
      </c>
      <c r="H270" s="18">
        <v>1</v>
      </c>
    </row>
    <row r="271" spans="1:8">
      <c r="A271" s="11">
        <v>201</v>
      </c>
      <c r="B271" s="27">
        <v>100000584229</v>
      </c>
      <c r="C271" s="20">
        <v>0</v>
      </c>
      <c r="D271" s="20" t="s">
        <v>118</v>
      </c>
      <c r="E271" s="13" t="s">
        <v>289</v>
      </c>
      <c r="F271" s="18">
        <v>35000</v>
      </c>
      <c r="G271" s="18">
        <v>-34999</v>
      </c>
      <c r="H271" s="18">
        <v>1</v>
      </c>
    </row>
    <row r="272" spans="1:8">
      <c r="A272" s="11">
        <v>202</v>
      </c>
      <c r="B272" s="27">
        <v>100000584230</v>
      </c>
      <c r="C272" s="20">
        <v>0</v>
      </c>
      <c r="D272" s="20" t="s">
        <v>118</v>
      </c>
      <c r="E272" s="13" t="s">
        <v>289</v>
      </c>
      <c r="F272" s="18">
        <v>35000</v>
      </c>
      <c r="G272" s="18">
        <v>-34999</v>
      </c>
      <c r="H272" s="18">
        <v>1</v>
      </c>
    </row>
    <row r="273" spans="1:8">
      <c r="A273" s="11">
        <v>203</v>
      </c>
      <c r="B273" s="27">
        <v>100000584231</v>
      </c>
      <c r="C273" s="20">
        <v>0</v>
      </c>
      <c r="D273" s="20" t="s">
        <v>118</v>
      </c>
      <c r="E273" s="13" t="s">
        <v>289</v>
      </c>
      <c r="F273" s="18">
        <v>35000</v>
      </c>
      <c r="G273" s="18">
        <v>-34999</v>
      </c>
      <c r="H273" s="18">
        <v>1</v>
      </c>
    </row>
    <row r="274" spans="1:8">
      <c r="A274" s="11">
        <v>204</v>
      </c>
      <c r="B274" s="27">
        <v>100000584232</v>
      </c>
      <c r="C274" s="20">
        <v>0</v>
      </c>
      <c r="D274" s="20" t="s">
        <v>118</v>
      </c>
      <c r="E274" s="13" t="s">
        <v>289</v>
      </c>
      <c r="F274" s="18">
        <v>35000</v>
      </c>
      <c r="G274" s="18">
        <v>-34999</v>
      </c>
      <c r="H274" s="18">
        <v>1</v>
      </c>
    </row>
    <row r="275" spans="1:8">
      <c r="A275" s="11">
        <v>205</v>
      </c>
      <c r="B275" s="27">
        <v>100000584233</v>
      </c>
      <c r="C275" s="20">
        <v>0</v>
      </c>
      <c r="D275" s="20" t="s">
        <v>118</v>
      </c>
      <c r="E275" s="13" t="s">
        <v>289</v>
      </c>
      <c r="F275" s="18">
        <v>35000</v>
      </c>
      <c r="G275" s="18">
        <v>-34999</v>
      </c>
      <c r="H275" s="18">
        <v>1</v>
      </c>
    </row>
    <row r="276" spans="1:8">
      <c r="A276" s="11">
        <v>206</v>
      </c>
      <c r="B276" s="27">
        <v>100000584234</v>
      </c>
      <c r="C276" s="20">
        <v>0</v>
      </c>
      <c r="D276" s="20" t="s">
        <v>118</v>
      </c>
      <c r="E276" s="13" t="s">
        <v>289</v>
      </c>
      <c r="F276" s="18">
        <v>35000</v>
      </c>
      <c r="G276" s="18">
        <v>-34999</v>
      </c>
      <c r="H276" s="18">
        <v>1</v>
      </c>
    </row>
    <row r="277" spans="1:8">
      <c r="A277" s="11">
        <v>207</v>
      </c>
      <c r="B277" s="27">
        <v>100000584235</v>
      </c>
      <c r="C277" s="20">
        <v>0</v>
      </c>
      <c r="D277" s="20" t="s">
        <v>118</v>
      </c>
      <c r="E277" s="13" t="s">
        <v>289</v>
      </c>
      <c r="F277" s="18">
        <v>35000</v>
      </c>
      <c r="G277" s="18">
        <v>-34999</v>
      </c>
      <c r="H277" s="18">
        <v>1</v>
      </c>
    </row>
    <row r="278" spans="1:8">
      <c r="A278" s="11">
        <v>208</v>
      </c>
      <c r="B278" s="27">
        <v>100000584236</v>
      </c>
      <c r="C278" s="20">
        <v>0</v>
      </c>
      <c r="D278" s="20" t="s">
        <v>118</v>
      </c>
      <c r="E278" s="13" t="s">
        <v>289</v>
      </c>
      <c r="F278" s="18">
        <v>35000</v>
      </c>
      <c r="G278" s="18">
        <v>-34999</v>
      </c>
      <c r="H278" s="18">
        <v>1</v>
      </c>
    </row>
    <row r="279" spans="1:8">
      <c r="A279" s="11">
        <v>209</v>
      </c>
      <c r="B279" s="27">
        <v>100000584237</v>
      </c>
      <c r="C279" s="20">
        <v>0</v>
      </c>
      <c r="D279" s="20" t="s">
        <v>118</v>
      </c>
      <c r="E279" s="13" t="s">
        <v>289</v>
      </c>
      <c r="F279" s="18">
        <v>35000</v>
      </c>
      <c r="G279" s="18">
        <v>-34999</v>
      </c>
      <c r="H279" s="18">
        <v>1</v>
      </c>
    </row>
    <row r="280" spans="1:8">
      <c r="A280" s="11">
        <v>210</v>
      </c>
      <c r="B280" s="27">
        <v>100000584238</v>
      </c>
      <c r="C280" s="20">
        <v>0</v>
      </c>
      <c r="D280" s="20" t="s">
        <v>118</v>
      </c>
      <c r="E280" s="13" t="s">
        <v>289</v>
      </c>
      <c r="F280" s="18">
        <v>35000</v>
      </c>
      <c r="G280" s="18">
        <v>-34999</v>
      </c>
      <c r="H280" s="18">
        <v>1</v>
      </c>
    </row>
    <row r="281" spans="1:8">
      <c r="A281" s="11">
        <v>211</v>
      </c>
      <c r="B281" s="27">
        <v>100000584239</v>
      </c>
      <c r="C281" s="20">
        <v>0</v>
      </c>
      <c r="D281" s="20" t="s">
        <v>118</v>
      </c>
      <c r="E281" s="13" t="s">
        <v>289</v>
      </c>
      <c r="F281" s="18">
        <v>35000</v>
      </c>
      <c r="G281" s="18">
        <v>-34999</v>
      </c>
      <c r="H281" s="18">
        <v>1</v>
      </c>
    </row>
    <row r="282" spans="1:8">
      <c r="A282" s="11">
        <v>212</v>
      </c>
      <c r="B282" s="27">
        <v>100000584240</v>
      </c>
      <c r="C282" s="20">
        <v>0</v>
      </c>
      <c r="D282" s="20" t="s">
        <v>118</v>
      </c>
      <c r="E282" s="13" t="s">
        <v>289</v>
      </c>
      <c r="F282" s="18">
        <v>35000</v>
      </c>
      <c r="G282" s="18">
        <v>-34999</v>
      </c>
      <c r="H282" s="18">
        <v>1</v>
      </c>
    </row>
    <row r="283" spans="1:8">
      <c r="A283" s="11">
        <v>213</v>
      </c>
      <c r="B283" s="27">
        <v>100000584241</v>
      </c>
      <c r="C283" s="20">
        <v>0</v>
      </c>
      <c r="D283" s="20" t="s">
        <v>118</v>
      </c>
      <c r="E283" s="13" t="s">
        <v>289</v>
      </c>
      <c r="F283" s="18">
        <v>35000</v>
      </c>
      <c r="G283" s="18">
        <v>-34999</v>
      </c>
      <c r="H283" s="18">
        <v>1</v>
      </c>
    </row>
    <row r="284" spans="1:8">
      <c r="A284" s="11">
        <v>214</v>
      </c>
      <c r="B284" s="27">
        <v>100000584242</v>
      </c>
      <c r="C284" s="20">
        <v>0</v>
      </c>
      <c r="D284" s="20" t="s">
        <v>118</v>
      </c>
      <c r="E284" s="13" t="s">
        <v>289</v>
      </c>
      <c r="F284" s="18">
        <v>35000</v>
      </c>
      <c r="G284" s="18">
        <v>-34999</v>
      </c>
      <c r="H284" s="18">
        <v>1</v>
      </c>
    </row>
    <row r="285" spans="1:8">
      <c r="A285" s="11">
        <v>215</v>
      </c>
      <c r="B285" s="27">
        <v>100000584243</v>
      </c>
      <c r="C285" s="20">
        <v>0</v>
      </c>
      <c r="D285" s="20" t="s">
        <v>118</v>
      </c>
      <c r="E285" s="13" t="s">
        <v>289</v>
      </c>
      <c r="F285" s="18">
        <v>35000</v>
      </c>
      <c r="G285" s="18">
        <v>-34999</v>
      </c>
      <c r="H285" s="18">
        <v>1</v>
      </c>
    </row>
    <row r="286" spans="1:8">
      <c r="A286" s="11">
        <v>216</v>
      </c>
      <c r="B286" s="27">
        <v>100000584244</v>
      </c>
      <c r="C286" s="20">
        <v>0</v>
      </c>
      <c r="D286" s="20" t="s">
        <v>118</v>
      </c>
      <c r="E286" s="13" t="s">
        <v>289</v>
      </c>
      <c r="F286" s="18">
        <v>35000</v>
      </c>
      <c r="G286" s="18">
        <v>-34999</v>
      </c>
      <c r="H286" s="18">
        <v>1</v>
      </c>
    </row>
    <row r="287" spans="1:8">
      <c r="A287" s="11">
        <v>217</v>
      </c>
      <c r="B287" s="27">
        <v>100000584245</v>
      </c>
      <c r="C287" s="20">
        <v>0</v>
      </c>
      <c r="D287" s="20" t="s">
        <v>118</v>
      </c>
      <c r="E287" s="13" t="s">
        <v>289</v>
      </c>
      <c r="F287" s="18">
        <v>35000</v>
      </c>
      <c r="G287" s="18">
        <v>-34999</v>
      </c>
      <c r="H287" s="18">
        <v>1</v>
      </c>
    </row>
    <row r="288" spans="1:8">
      <c r="A288" s="11">
        <v>218</v>
      </c>
      <c r="B288" s="27">
        <v>100000584246</v>
      </c>
      <c r="C288" s="20">
        <v>0</v>
      </c>
      <c r="D288" s="20" t="s">
        <v>118</v>
      </c>
      <c r="E288" s="13" t="s">
        <v>289</v>
      </c>
      <c r="F288" s="18">
        <v>35000</v>
      </c>
      <c r="G288" s="18">
        <v>-34999</v>
      </c>
      <c r="H288" s="18">
        <v>1</v>
      </c>
    </row>
    <row r="289" spans="1:8">
      <c r="A289" s="11">
        <v>219</v>
      </c>
      <c r="B289" s="27">
        <v>100000584247</v>
      </c>
      <c r="C289" s="20">
        <v>0</v>
      </c>
      <c r="D289" s="20" t="s">
        <v>118</v>
      </c>
      <c r="E289" s="13" t="s">
        <v>289</v>
      </c>
      <c r="F289" s="18">
        <v>35000</v>
      </c>
      <c r="G289" s="18">
        <v>-34999</v>
      </c>
      <c r="H289" s="18">
        <v>1</v>
      </c>
    </row>
    <row r="290" spans="1:8">
      <c r="A290" s="11">
        <v>220</v>
      </c>
      <c r="B290" s="27">
        <v>100000584248</v>
      </c>
      <c r="C290" s="20">
        <v>0</v>
      </c>
      <c r="D290" s="20" t="s">
        <v>118</v>
      </c>
      <c r="E290" s="13" t="s">
        <v>289</v>
      </c>
      <c r="F290" s="18">
        <v>35000</v>
      </c>
      <c r="G290" s="18">
        <v>-34999</v>
      </c>
      <c r="H290" s="18">
        <v>1</v>
      </c>
    </row>
    <row r="291" spans="1:8">
      <c r="A291" s="11">
        <v>221</v>
      </c>
      <c r="B291" s="27">
        <v>100000584249</v>
      </c>
      <c r="C291" s="20">
        <v>0</v>
      </c>
      <c r="D291" s="20" t="s">
        <v>118</v>
      </c>
      <c r="E291" s="13" t="s">
        <v>290</v>
      </c>
      <c r="F291" s="18">
        <v>144450</v>
      </c>
      <c r="G291" s="18">
        <v>-144449</v>
      </c>
      <c r="H291" s="18">
        <v>1</v>
      </c>
    </row>
    <row r="292" spans="1:8">
      <c r="A292" s="11">
        <v>222</v>
      </c>
      <c r="B292" s="27">
        <v>100000584250</v>
      </c>
      <c r="C292" s="20">
        <v>0</v>
      </c>
      <c r="D292" s="20" t="s">
        <v>118</v>
      </c>
      <c r="E292" s="13" t="s">
        <v>291</v>
      </c>
      <c r="F292" s="18">
        <v>45000</v>
      </c>
      <c r="G292" s="18">
        <v>-44999</v>
      </c>
      <c r="H292" s="18">
        <v>1</v>
      </c>
    </row>
    <row r="293" spans="1:8">
      <c r="A293" s="11">
        <v>223</v>
      </c>
      <c r="B293" s="17">
        <v>100000584251</v>
      </c>
      <c r="C293" s="11">
        <v>0</v>
      </c>
      <c r="D293" s="11" t="s">
        <v>118</v>
      </c>
      <c r="E293" s="13" t="s">
        <v>291</v>
      </c>
      <c r="F293" s="18">
        <v>45000</v>
      </c>
      <c r="G293" s="18">
        <v>-44999</v>
      </c>
      <c r="H293" s="18">
        <v>1</v>
      </c>
    </row>
    <row r="294" spans="1:8">
      <c r="A294" s="11">
        <v>224</v>
      </c>
      <c r="B294" s="17">
        <v>100000584252</v>
      </c>
      <c r="C294" s="11">
        <v>0</v>
      </c>
      <c r="D294" s="11" t="s">
        <v>118</v>
      </c>
      <c r="E294" s="13" t="s">
        <v>292</v>
      </c>
      <c r="F294" s="18">
        <v>12800</v>
      </c>
      <c r="G294" s="18">
        <v>-12799</v>
      </c>
      <c r="H294" s="18">
        <v>1</v>
      </c>
    </row>
    <row r="295" spans="1:8">
      <c r="A295" s="11">
        <v>225</v>
      </c>
      <c r="B295" s="17">
        <v>100000584253</v>
      </c>
      <c r="C295" s="11">
        <v>0</v>
      </c>
      <c r="D295" s="11" t="s">
        <v>118</v>
      </c>
      <c r="E295" s="13" t="s">
        <v>292</v>
      </c>
      <c r="F295" s="18">
        <v>12800</v>
      </c>
      <c r="G295" s="18">
        <v>-12799</v>
      </c>
      <c r="H295" s="18">
        <v>1</v>
      </c>
    </row>
    <row r="296" spans="1:8">
      <c r="A296" s="11">
        <v>226</v>
      </c>
      <c r="B296" s="17">
        <v>100000584254</v>
      </c>
      <c r="C296" s="11">
        <v>0</v>
      </c>
      <c r="D296" s="11" t="s">
        <v>118</v>
      </c>
      <c r="E296" s="13" t="s">
        <v>293</v>
      </c>
      <c r="F296" s="18">
        <v>48000</v>
      </c>
      <c r="G296" s="18">
        <v>-47999</v>
      </c>
      <c r="H296" s="18">
        <v>1</v>
      </c>
    </row>
    <row r="297" spans="1:8">
      <c r="A297" s="11">
        <v>227</v>
      </c>
      <c r="B297" s="17">
        <v>100000584255</v>
      </c>
      <c r="C297" s="11">
        <v>0</v>
      </c>
      <c r="D297" s="11" t="s">
        <v>118</v>
      </c>
      <c r="E297" s="13" t="s">
        <v>294</v>
      </c>
      <c r="F297" s="18">
        <v>300000</v>
      </c>
      <c r="G297" s="18">
        <v>-299999</v>
      </c>
      <c r="H297" s="18">
        <v>1</v>
      </c>
    </row>
    <row r="298" spans="1:8">
      <c r="A298" s="11">
        <v>228</v>
      </c>
      <c r="B298" s="17">
        <v>100000584256</v>
      </c>
      <c r="C298" s="11">
        <v>0</v>
      </c>
      <c r="D298" s="11" t="s">
        <v>118</v>
      </c>
      <c r="E298" s="13" t="s">
        <v>295</v>
      </c>
      <c r="F298" s="18">
        <v>107000</v>
      </c>
      <c r="G298" s="18">
        <v>-106999</v>
      </c>
      <c r="H298" s="18">
        <v>1</v>
      </c>
    </row>
    <row r="299" spans="1:8">
      <c r="A299" s="11">
        <v>229</v>
      </c>
      <c r="B299" s="17">
        <v>100000584257</v>
      </c>
      <c r="C299" s="11">
        <v>0</v>
      </c>
      <c r="D299" s="11" t="s">
        <v>118</v>
      </c>
      <c r="E299" s="13" t="s">
        <v>296</v>
      </c>
      <c r="F299" s="18">
        <v>29960</v>
      </c>
      <c r="G299" s="18">
        <v>-29959</v>
      </c>
      <c r="H299" s="18">
        <v>1</v>
      </c>
    </row>
    <row r="300" spans="1:8">
      <c r="A300" s="11">
        <v>230</v>
      </c>
      <c r="B300" s="17">
        <v>100000584258</v>
      </c>
      <c r="C300" s="11">
        <v>0</v>
      </c>
      <c r="D300" s="11" t="s">
        <v>118</v>
      </c>
      <c r="E300" s="13" t="s">
        <v>296</v>
      </c>
      <c r="F300" s="18">
        <v>29960</v>
      </c>
      <c r="G300" s="18">
        <v>-29959</v>
      </c>
      <c r="H300" s="18">
        <v>1</v>
      </c>
    </row>
    <row r="301" spans="1:8">
      <c r="A301" s="11">
        <v>231</v>
      </c>
      <c r="B301" s="17">
        <v>100000584259</v>
      </c>
      <c r="C301" s="11">
        <v>0</v>
      </c>
      <c r="D301" s="11" t="s">
        <v>118</v>
      </c>
      <c r="E301" s="13" t="s">
        <v>296</v>
      </c>
      <c r="F301" s="18">
        <v>29960</v>
      </c>
      <c r="G301" s="18">
        <v>-29959</v>
      </c>
      <c r="H301" s="18">
        <v>1</v>
      </c>
    </row>
    <row r="302" spans="1:8">
      <c r="A302" s="11">
        <v>232</v>
      </c>
      <c r="B302" s="17">
        <v>100000584260</v>
      </c>
      <c r="C302" s="11">
        <v>0</v>
      </c>
      <c r="D302" s="11" t="s">
        <v>118</v>
      </c>
      <c r="E302" s="13" t="s">
        <v>293</v>
      </c>
      <c r="F302" s="18">
        <v>10700</v>
      </c>
      <c r="G302" s="18">
        <v>-10699</v>
      </c>
      <c r="H302" s="18">
        <v>1</v>
      </c>
    </row>
    <row r="303" spans="1:8">
      <c r="A303" s="11">
        <v>233</v>
      </c>
      <c r="B303" s="17">
        <v>100000584261</v>
      </c>
      <c r="C303" s="11">
        <v>0</v>
      </c>
      <c r="D303" s="11" t="s">
        <v>118</v>
      </c>
      <c r="E303" s="13" t="s">
        <v>297</v>
      </c>
      <c r="F303" s="18">
        <v>428000</v>
      </c>
      <c r="G303" s="18">
        <v>-427999</v>
      </c>
      <c r="H303" s="18">
        <v>1</v>
      </c>
    </row>
    <row r="304" spans="1:8">
      <c r="A304" s="11">
        <v>234</v>
      </c>
      <c r="B304" s="17">
        <v>100000584262</v>
      </c>
      <c r="C304" s="11">
        <v>0</v>
      </c>
      <c r="D304" s="11" t="s">
        <v>118</v>
      </c>
      <c r="E304" s="13" t="s">
        <v>294</v>
      </c>
      <c r="F304" s="18">
        <v>1070000</v>
      </c>
      <c r="G304" s="18">
        <v>-1069999</v>
      </c>
      <c r="H304" s="18">
        <v>1</v>
      </c>
    </row>
    <row r="305" spans="1:8">
      <c r="A305" s="11">
        <v>235</v>
      </c>
      <c r="B305" s="17">
        <v>100000584263</v>
      </c>
      <c r="C305" s="11">
        <v>0</v>
      </c>
      <c r="D305" s="11" t="s">
        <v>118</v>
      </c>
      <c r="E305" s="13" t="s">
        <v>298</v>
      </c>
      <c r="F305" s="18">
        <v>27499</v>
      </c>
      <c r="G305" s="18">
        <v>-27498</v>
      </c>
      <c r="H305" s="18">
        <v>1</v>
      </c>
    </row>
    <row r="306" spans="1:8">
      <c r="A306" s="11">
        <v>236</v>
      </c>
      <c r="B306" s="17">
        <v>100000584264</v>
      </c>
      <c r="C306" s="11">
        <v>0</v>
      </c>
      <c r="D306" s="11" t="s">
        <v>118</v>
      </c>
      <c r="E306" s="13" t="s">
        <v>299</v>
      </c>
      <c r="F306" s="18">
        <v>8346</v>
      </c>
      <c r="G306" s="18">
        <v>-8345</v>
      </c>
      <c r="H306" s="18">
        <v>1</v>
      </c>
    </row>
    <row r="307" spans="1:8">
      <c r="A307" s="11">
        <v>237</v>
      </c>
      <c r="B307" s="17">
        <v>100000584265</v>
      </c>
      <c r="C307" s="11">
        <v>0</v>
      </c>
      <c r="D307" s="11" t="s">
        <v>118</v>
      </c>
      <c r="E307" s="13" t="s">
        <v>299</v>
      </c>
      <c r="F307" s="18">
        <v>8346</v>
      </c>
      <c r="G307" s="18">
        <v>-8345</v>
      </c>
      <c r="H307" s="18">
        <v>1</v>
      </c>
    </row>
    <row r="308" spans="1:8">
      <c r="A308" s="11">
        <v>238</v>
      </c>
      <c r="B308" s="17">
        <v>100000584266</v>
      </c>
      <c r="C308" s="11">
        <v>0</v>
      </c>
      <c r="D308" s="11" t="s">
        <v>118</v>
      </c>
      <c r="E308" s="13" t="s">
        <v>300</v>
      </c>
      <c r="F308" s="18">
        <v>26750</v>
      </c>
      <c r="G308" s="18">
        <v>-26749</v>
      </c>
      <c r="H308" s="18">
        <v>1</v>
      </c>
    </row>
    <row r="309" spans="1:8">
      <c r="A309" s="11">
        <v>239</v>
      </c>
      <c r="B309" s="17">
        <v>100000584267</v>
      </c>
      <c r="C309" s="11">
        <v>0</v>
      </c>
      <c r="D309" s="11" t="s">
        <v>118</v>
      </c>
      <c r="E309" s="13" t="s">
        <v>300</v>
      </c>
      <c r="F309" s="18">
        <v>26750</v>
      </c>
      <c r="G309" s="18">
        <v>-26749</v>
      </c>
      <c r="H309" s="18">
        <v>1</v>
      </c>
    </row>
    <row r="310" spans="1:8">
      <c r="A310" s="11">
        <v>240</v>
      </c>
      <c r="B310" s="17">
        <v>100000584268</v>
      </c>
      <c r="C310" s="11">
        <v>0</v>
      </c>
      <c r="D310" s="11" t="s">
        <v>118</v>
      </c>
      <c r="E310" s="13" t="s">
        <v>301</v>
      </c>
      <c r="F310" s="18">
        <v>29999.59</v>
      </c>
      <c r="G310" s="18">
        <v>-29998.59</v>
      </c>
      <c r="H310" s="18">
        <v>1</v>
      </c>
    </row>
    <row r="311" spans="1:8">
      <c r="A311" s="11">
        <v>241</v>
      </c>
      <c r="B311" s="17">
        <v>100000584269</v>
      </c>
      <c r="C311" s="11">
        <v>0</v>
      </c>
      <c r="D311" s="11" t="s">
        <v>118</v>
      </c>
      <c r="E311" s="13" t="s">
        <v>301</v>
      </c>
      <c r="F311" s="18">
        <v>29999.59</v>
      </c>
      <c r="G311" s="18">
        <v>-29998.59</v>
      </c>
      <c r="H311" s="18">
        <v>1</v>
      </c>
    </row>
    <row r="312" spans="1:8">
      <c r="A312" s="11">
        <v>242</v>
      </c>
      <c r="B312" s="17">
        <v>100000584270</v>
      </c>
      <c r="C312" s="11">
        <v>0</v>
      </c>
      <c r="D312" s="11" t="s">
        <v>118</v>
      </c>
      <c r="E312" s="13" t="s">
        <v>302</v>
      </c>
      <c r="F312" s="18">
        <v>13910</v>
      </c>
      <c r="G312" s="18">
        <v>-13909</v>
      </c>
      <c r="H312" s="18">
        <v>1</v>
      </c>
    </row>
    <row r="313" spans="1:8">
      <c r="A313" s="11">
        <v>243</v>
      </c>
      <c r="B313" s="17">
        <v>100000584271</v>
      </c>
      <c r="C313" s="11">
        <v>0</v>
      </c>
      <c r="D313" s="11" t="s">
        <v>118</v>
      </c>
      <c r="E313" s="13" t="s">
        <v>303</v>
      </c>
      <c r="F313" s="18">
        <v>5692.4</v>
      </c>
      <c r="G313" s="18">
        <v>-5691.4</v>
      </c>
      <c r="H313" s="18">
        <v>1</v>
      </c>
    </row>
    <row r="314" spans="1:8">
      <c r="A314" s="11">
        <v>244</v>
      </c>
      <c r="B314" s="17">
        <v>100000584272</v>
      </c>
      <c r="C314" s="11">
        <v>0</v>
      </c>
      <c r="D314" s="11" t="s">
        <v>118</v>
      </c>
      <c r="E314" s="13" t="s">
        <v>303</v>
      </c>
      <c r="F314" s="18">
        <v>5692.4</v>
      </c>
      <c r="G314" s="18">
        <v>-5691.4</v>
      </c>
      <c r="H314" s="18">
        <v>1</v>
      </c>
    </row>
    <row r="315" spans="1:8">
      <c r="A315" s="11">
        <v>245</v>
      </c>
      <c r="B315" s="17">
        <v>100000584273</v>
      </c>
      <c r="C315" s="11">
        <v>0</v>
      </c>
      <c r="D315" s="11" t="s">
        <v>118</v>
      </c>
      <c r="E315" s="13" t="s">
        <v>303</v>
      </c>
      <c r="F315" s="18">
        <v>5692.4</v>
      </c>
      <c r="G315" s="18">
        <v>-5691.4</v>
      </c>
      <c r="H315" s="18">
        <v>1</v>
      </c>
    </row>
    <row r="316" spans="1:8">
      <c r="A316" s="11">
        <v>246</v>
      </c>
      <c r="B316" s="17">
        <v>100000584274</v>
      </c>
      <c r="C316" s="11">
        <v>0</v>
      </c>
      <c r="D316" s="11" t="s">
        <v>118</v>
      </c>
      <c r="E316" s="13" t="s">
        <v>304</v>
      </c>
      <c r="F316" s="18">
        <v>30495</v>
      </c>
      <c r="G316" s="18">
        <v>-30494</v>
      </c>
      <c r="H316" s="18">
        <v>1</v>
      </c>
    </row>
    <row r="317" spans="1:8">
      <c r="A317" s="11">
        <v>247</v>
      </c>
      <c r="B317" s="17">
        <v>100000584275</v>
      </c>
      <c r="C317" s="11">
        <v>0</v>
      </c>
      <c r="D317" s="11" t="s">
        <v>118</v>
      </c>
      <c r="E317" s="13" t="s">
        <v>304</v>
      </c>
      <c r="F317" s="18">
        <v>30495</v>
      </c>
      <c r="G317" s="18">
        <v>-30494</v>
      </c>
      <c r="H317" s="18">
        <v>1</v>
      </c>
    </row>
    <row r="318" spans="1:8">
      <c r="A318" s="11">
        <v>248</v>
      </c>
      <c r="B318" s="17">
        <v>100000584276</v>
      </c>
      <c r="C318" s="11">
        <v>0</v>
      </c>
      <c r="D318" s="11" t="s">
        <v>118</v>
      </c>
      <c r="E318" s="13" t="s">
        <v>305</v>
      </c>
      <c r="F318" s="18">
        <v>5671</v>
      </c>
      <c r="G318" s="18">
        <v>-5670</v>
      </c>
      <c r="H318" s="18">
        <v>1</v>
      </c>
    </row>
    <row r="319" spans="1:8">
      <c r="A319" s="11">
        <v>249</v>
      </c>
      <c r="B319" s="17">
        <v>100000584277</v>
      </c>
      <c r="C319" s="11">
        <v>0</v>
      </c>
      <c r="D319" s="11" t="s">
        <v>118</v>
      </c>
      <c r="E319" s="13" t="s">
        <v>305</v>
      </c>
      <c r="F319" s="18">
        <v>5671</v>
      </c>
      <c r="G319" s="18">
        <v>-5670</v>
      </c>
      <c r="H319" s="18">
        <v>1</v>
      </c>
    </row>
    <row r="320" spans="1:8">
      <c r="A320" s="11">
        <v>250</v>
      </c>
      <c r="B320" s="17">
        <v>100000584278</v>
      </c>
      <c r="C320" s="11">
        <v>0</v>
      </c>
      <c r="D320" s="11" t="s">
        <v>118</v>
      </c>
      <c r="E320" s="13" t="s">
        <v>218</v>
      </c>
      <c r="F320" s="18">
        <v>8881</v>
      </c>
      <c r="G320" s="18">
        <v>-8880</v>
      </c>
      <c r="H320" s="18">
        <v>1</v>
      </c>
    </row>
    <row r="321" spans="1:8">
      <c r="A321" s="11">
        <v>251</v>
      </c>
      <c r="B321" s="17">
        <v>100000584279</v>
      </c>
      <c r="C321" s="11">
        <v>0</v>
      </c>
      <c r="D321" s="11" t="s">
        <v>118</v>
      </c>
      <c r="E321" s="13" t="s">
        <v>218</v>
      </c>
      <c r="F321" s="18">
        <v>8881</v>
      </c>
      <c r="G321" s="18">
        <v>-8880</v>
      </c>
      <c r="H321" s="18">
        <v>1</v>
      </c>
    </row>
    <row r="322" spans="1:8">
      <c r="A322" s="11">
        <v>252</v>
      </c>
      <c r="B322" s="17">
        <v>100000584280</v>
      </c>
      <c r="C322" s="11">
        <v>0</v>
      </c>
      <c r="D322" s="11" t="s">
        <v>118</v>
      </c>
      <c r="E322" s="13" t="s">
        <v>256</v>
      </c>
      <c r="F322" s="18">
        <v>25894</v>
      </c>
      <c r="G322" s="18">
        <v>-25893</v>
      </c>
      <c r="H322" s="18">
        <v>1</v>
      </c>
    </row>
    <row r="323" spans="1:8">
      <c r="A323" s="11">
        <v>253</v>
      </c>
      <c r="B323" s="17">
        <v>100000584281</v>
      </c>
      <c r="C323" s="11">
        <v>0</v>
      </c>
      <c r="D323" s="11" t="s">
        <v>118</v>
      </c>
      <c r="E323" s="13" t="s">
        <v>306</v>
      </c>
      <c r="F323" s="18">
        <v>25573</v>
      </c>
      <c r="G323" s="18">
        <v>-25572</v>
      </c>
      <c r="H323" s="18">
        <v>1</v>
      </c>
    </row>
    <row r="324" spans="1:8">
      <c r="A324" s="11">
        <v>254</v>
      </c>
      <c r="B324" s="17">
        <v>100000584282</v>
      </c>
      <c r="C324" s="11">
        <v>0</v>
      </c>
      <c r="D324" s="11" t="s">
        <v>118</v>
      </c>
      <c r="E324" s="13" t="s">
        <v>307</v>
      </c>
      <c r="F324" s="18">
        <v>14445</v>
      </c>
      <c r="G324" s="18">
        <v>-14444</v>
      </c>
      <c r="H324" s="18">
        <v>1</v>
      </c>
    </row>
    <row r="325" spans="1:8">
      <c r="A325" s="11">
        <v>255</v>
      </c>
      <c r="B325" s="17">
        <v>100000584283</v>
      </c>
      <c r="C325" s="11">
        <v>0</v>
      </c>
      <c r="D325" s="11" t="s">
        <v>118</v>
      </c>
      <c r="E325" s="13" t="s">
        <v>307</v>
      </c>
      <c r="F325" s="18">
        <v>14445</v>
      </c>
      <c r="G325" s="18">
        <v>-14444</v>
      </c>
      <c r="H325" s="18">
        <v>1</v>
      </c>
    </row>
    <row r="326" spans="1:8">
      <c r="A326" s="11">
        <v>256</v>
      </c>
      <c r="B326" s="17">
        <v>100000584284</v>
      </c>
      <c r="C326" s="11">
        <v>0</v>
      </c>
      <c r="D326" s="11" t="s">
        <v>118</v>
      </c>
      <c r="E326" s="13" t="s">
        <v>308</v>
      </c>
      <c r="F326" s="18">
        <v>21710.3</v>
      </c>
      <c r="G326" s="18">
        <v>-21709.3</v>
      </c>
      <c r="H326" s="18">
        <v>1</v>
      </c>
    </row>
    <row r="327" spans="1:8">
      <c r="A327" s="11">
        <v>257</v>
      </c>
      <c r="B327" s="17">
        <v>100000584285</v>
      </c>
      <c r="C327" s="11">
        <v>0</v>
      </c>
      <c r="D327" s="11" t="s">
        <v>118</v>
      </c>
      <c r="E327" s="13" t="s">
        <v>308</v>
      </c>
      <c r="F327" s="18">
        <v>21710.3</v>
      </c>
      <c r="G327" s="18">
        <v>-21709.3</v>
      </c>
      <c r="H327" s="18">
        <v>1</v>
      </c>
    </row>
    <row r="328" spans="1:8">
      <c r="A328" s="11">
        <v>258</v>
      </c>
      <c r="B328" s="17">
        <v>100000584286</v>
      </c>
      <c r="C328" s="11">
        <v>0</v>
      </c>
      <c r="D328" s="11" t="s">
        <v>118</v>
      </c>
      <c r="E328" s="13" t="s">
        <v>309</v>
      </c>
      <c r="F328" s="18">
        <v>15996.5</v>
      </c>
      <c r="G328" s="18">
        <v>-15995.5</v>
      </c>
      <c r="H328" s="18">
        <v>1</v>
      </c>
    </row>
    <row r="329" spans="1:8">
      <c r="A329" s="11">
        <v>259</v>
      </c>
      <c r="B329" s="17">
        <v>100000584287</v>
      </c>
      <c r="C329" s="11">
        <v>0</v>
      </c>
      <c r="D329" s="11" t="s">
        <v>118</v>
      </c>
      <c r="E329" s="13" t="s">
        <v>309</v>
      </c>
      <c r="F329" s="18">
        <v>15996.5</v>
      </c>
      <c r="G329" s="18">
        <v>-15995.5</v>
      </c>
      <c r="H329" s="18">
        <v>1</v>
      </c>
    </row>
    <row r="330" spans="1:8">
      <c r="A330" s="11">
        <v>260</v>
      </c>
      <c r="B330" s="17">
        <v>100000584288</v>
      </c>
      <c r="C330" s="11">
        <v>0</v>
      </c>
      <c r="D330" s="11" t="s">
        <v>118</v>
      </c>
      <c r="E330" s="13" t="s">
        <v>309</v>
      </c>
      <c r="F330" s="18">
        <v>15996.5</v>
      </c>
      <c r="G330" s="18">
        <v>-15995.5</v>
      </c>
      <c r="H330" s="18">
        <v>1</v>
      </c>
    </row>
    <row r="331" spans="1:8">
      <c r="A331" s="11">
        <v>261</v>
      </c>
      <c r="B331" s="17">
        <v>100000584289</v>
      </c>
      <c r="C331" s="11">
        <v>0</v>
      </c>
      <c r="D331" s="11" t="s">
        <v>118</v>
      </c>
      <c r="E331" s="13" t="s">
        <v>309</v>
      </c>
      <c r="F331" s="18">
        <v>15996.5</v>
      </c>
      <c r="G331" s="18">
        <v>-15995.5</v>
      </c>
      <c r="H331" s="18">
        <v>1</v>
      </c>
    </row>
    <row r="332" spans="1:8">
      <c r="A332" s="11">
        <v>262</v>
      </c>
      <c r="B332" s="17">
        <v>100000584290</v>
      </c>
      <c r="C332" s="11">
        <v>0</v>
      </c>
      <c r="D332" s="11" t="s">
        <v>118</v>
      </c>
      <c r="E332" s="13" t="s">
        <v>310</v>
      </c>
      <c r="F332" s="18">
        <v>6099</v>
      </c>
      <c r="G332" s="18">
        <v>-6098</v>
      </c>
      <c r="H332" s="18">
        <v>1</v>
      </c>
    </row>
    <row r="333" spans="1:8">
      <c r="A333" s="11">
        <v>263</v>
      </c>
      <c r="B333" s="17">
        <v>100000584291</v>
      </c>
      <c r="C333" s="11">
        <v>0</v>
      </c>
      <c r="D333" s="11" t="s">
        <v>118</v>
      </c>
      <c r="E333" s="13" t="s">
        <v>310</v>
      </c>
      <c r="F333" s="18">
        <v>6099</v>
      </c>
      <c r="G333" s="18">
        <v>-6098</v>
      </c>
      <c r="H333" s="18">
        <v>1</v>
      </c>
    </row>
    <row r="334" spans="1:8">
      <c r="A334" s="11">
        <v>264</v>
      </c>
      <c r="B334" s="17">
        <v>100000584292</v>
      </c>
      <c r="C334" s="11">
        <v>0</v>
      </c>
      <c r="D334" s="11" t="s">
        <v>118</v>
      </c>
      <c r="E334" s="13" t="s">
        <v>310</v>
      </c>
      <c r="F334" s="18">
        <v>6099</v>
      </c>
      <c r="G334" s="18">
        <v>-6098</v>
      </c>
      <c r="H334" s="18">
        <v>1</v>
      </c>
    </row>
    <row r="335" spans="1:8">
      <c r="A335" s="11">
        <v>265</v>
      </c>
      <c r="B335" s="17">
        <v>100000584307</v>
      </c>
      <c r="C335" s="11">
        <v>0</v>
      </c>
      <c r="D335" s="11" t="s">
        <v>118</v>
      </c>
      <c r="E335" s="13" t="s">
        <v>299</v>
      </c>
      <c r="F335" s="18">
        <v>8346</v>
      </c>
      <c r="G335" s="18">
        <v>-8345</v>
      </c>
      <c r="H335" s="18">
        <v>1</v>
      </c>
    </row>
    <row r="336" spans="1:8">
      <c r="A336" s="11">
        <v>266</v>
      </c>
      <c r="B336" s="17">
        <v>100000584308</v>
      </c>
      <c r="C336" s="11">
        <v>0</v>
      </c>
      <c r="D336" s="11" t="s">
        <v>118</v>
      </c>
      <c r="E336" s="13" t="s">
        <v>299</v>
      </c>
      <c r="F336" s="18">
        <v>8346</v>
      </c>
      <c r="G336" s="18">
        <v>-8345</v>
      </c>
      <c r="H336" s="18">
        <v>1</v>
      </c>
    </row>
    <row r="337" spans="1:8">
      <c r="A337" s="11">
        <v>267</v>
      </c>
      <c r="B337" s="17">
        <v>100000584309</v>
      </c>
      <c r="C337" s="11">
        <v>0</v>
      </c>
      <c r="D337" s="11" t="s">
        <v>118</v>
      </c>
      <c r="E337" s="13" t="s">
        <v>303</v>
      </c>
      <c r="F337" s="18">
        <v>5692.4</v>
      </c>
      <c r="G337" s="18">
        <v>-5691.4</v>
      </c>
      <c r="H337" s="18">
        <v>1</v>
      </c>
    </row>
    <row r="338" spans="1:8">
      <c r="A338" s="11">
        <v>268</v>
      </c>
      <c r="B338" s="17">
        <v>100000584310</v>
      </c>
      <c r="C338" s="11">
        <v>0</v>
      </c>
      <c r="D338" s="11" t="s">
        <v>118</v>
      </c>
      <c r="E338" s="13" t="s">
        <v>303</v>
      </c>
      <c r="F338" s="18">
        <v>5692.4</v>
      </c>
      <c r="G338" s="18">
        <v>-5691.4</v>
      </c>
      <c r="H338" s="18">
        <v>1</v>
      </c>
    </row>
    <row r="339" spans="1:8">
      <c r="A339" s="11">
        <v>269</v>
      </c>
      <c r="B339" s="17">
        <v>100000584311</v>
      </c>
      <c r="C339" s="11">
        <v>0</v>
      </c>
      <c r="D339" s="11" t="s">
        <v>118</v>
      </c>
      <c r="E339" s="13" t="s">
        <v>303</v>
      </c>
      <c r="F339" s="18">
        <v>5692.4</v>
      </c>
      <c r="G339" s="18">
        <v>-5691.4</v>
      </c>
      <c r="H339" s="18">
        <v>1</v>
      </c>
    </row>
    <row r="340" spans="1:8">
      <c r="A340" s="11">
        <v>270</v>
      </c>
      <c r="B340" s="17">
        <v>100000584312</v>
      </c>
      <c r="C340" s="11">
        <v>0</v>
      </c>
      <c r="D340" s="11" t="s">
        <v>118</v>
      </c>
      <c r="E340" s="13" t="s">
        <v>304</v>
      </c>
      <c r="F340" s="18">
        <v>30495</v>
      </c>
      <c r="G340" s="18">
        <v>-30494</v>
      </c>
      <c r="H340" s="18">
        <v>1</v>
      </c>
    </row>
    <row r="341" spans="1:8">
      <c r="A341" s="11">
        <v>271</v>
      </c>
      <c r="B341" s="17">
        <v>100000584313</v>
      </c>
      <c r="C341" s="11">
        <v>0</v>
      </c>
      <c r="D341" s="11" t="s">
        <v>118</v>
      </c>
      <c r="E341" s="13" t="s">
        <v>304</v>
      </c>
      <c r="F341" s="18">
        <v>30495</v>
      </c>
      <c r="G341" s="18">
        <v>-30494</v>
      </c>
      <c r="H341" s="18">
        <v>1</v>
      </c>
    </row>
    <row r="342" spans="1:8">
      <c r="A342" s="11">
        <v>272</v>
      </c>
      <c r="B342" s="17">
        <v>100000584314</v>
      </c>
      <c r="C342" s="11">
        <v>0</v>
      </c>
      <c r="D342" s="11" t="s">
        <v>118</v>
      </c>
      <c r="E342" s="13" t="s">
        <v>305</v>
      </c>
      <c r="F342" s="18">
        <v>5671</v>
      </c>
      <c r="G342" s="18">
        <v>-5670</v>
      </c>
      <c r="H342" s="18">
        <v>1</v>
      </c>
    </row>
    <row r="343" spans="1:8">
      <c r="A343" s="11">
        <v>273</v>
      </c>
      <c r="B343" s="17">
        <v>100000584315</v>
      </c>
      <c r="C343" s="11">
        <v>0</v>
      </c>
      <c r="D343" s="11" t="s">
        <v>118</v>
      </c>
      <c r="E343" s="13" t="s">
        <v>305</v>
      </c>
      <c r="F343" s="18">
        <v>5671</v>
      </c>
      <c r="G343" s="18">
        <v>-5670</v>
      </c>
      <c r="H343" s="18">
        <v>1</v>
      </c>
    </row>
    <row r="344" spans="1:8">
      <c r="A344" s="11">
        <v>274</v>
      </c>
      <c r="B344" s="17">
        <v>100000584316</v>
      </c>
      <c r="C344" s="11">
        <v>0</v>
      </c>
      <c r="D344" s="11" t="s">
        <v>118</v>
      </c>
      <c r="E344" s="13" t="s">
        <v>218</v>
      </c>
      <c r="F344" s="18">
        <v>8881</v>
      </c>
      <c r="G344" s="18">
        <v>-8880</v>
      </c>
      <c r="H344" s="18">
        <v>1</v>
      </c>
    </row>
    <row r="345" spans="1:8">
      <c r="A345" s="11">
        <v>275</v>
      </c>
      <c r="B345" s="17">
        <v>100000584317</v>
      </c>
      <c r="C345" s="11">
        <v>0</v>
      </c>
      <c r="D345" s="11" t="s">
        <v>118</v>
      </c>
      <c r="E345" s="13" t="s">
        <v>218</v>
      </c>
      <c r="F345" s="18">
        <v>8881</v>
      </c>
      <c r="G345" s="18">
        <v>-8880</v>
      </c>
      <c r="H345" s="18">
        <v>1</v>
      </c>
    </row>
    <row r="346" spans="1:8">
      <c r="A346" s="11">
        <v>276</v>
      </c>
      <c r="B346" s="17">
        <v>100000584318</v>
      </c>
      <c r="C346" s="11">
        <v>0</v>
      </c>
      <c r="D346" s="11" t="s">
        <v>118</v>
      </c>
      <c r="E346" s="13" t="s">
        <v>256</v>
      </c>
      <c r="F346" s="18">
        <v>25894</v>
      </c>
      <c r="G346" s="18">
        <v>-25893</v>
      </c>
      <c r="H346" s="18">
        <v>1</v>
      </c>
    </row>
    <row r="347" spans="1:8">
      <c r="A347" s="11">
        <v>277</v>
      </c>
      <c r="B347" s="17">
        <v>100000584319</v>
      </c>
      <c r="C347" s="11">
        <v>0</v>
      </c>
      <c r="D347" s="11" t="s">
        <v>118</v>
      </c>
      <c r="E347" s="13" t="s">
        <v>306</v>
      </c>
      <c r="F347" s="18">
        <v>25573</v>
      </c>
      <c r="G347" s="18">
        <v>-25572</v>
      </c>
      <c r="H347" s="18">
        <v>1</v>
      </c>
    </row>
    <row r="348" spans="1:8">
      <c r="A348" s="11">
        <v>278</v>
      </c>
      <c r="B348" s="17">
        <v>100000584320</v>
      </c>
      <c r="C348" s="11">
        <v>0</v>
      </c>
      <c r="D348" s="11" t="s">
        <v>118</v>
      </c>
      <c r="E348" s="13" t="s">
        <v>306</v>
      </c>
      <c r="F348" s="18">
        <v>25573</v>
      </c>
      <c r="G348" s="18">
        <v>-25572</v>
      </c>
      <c r="H348" s="18">
        <v>1</v>
      </c>
    </row>
    <row r="349" spans="1:8">
      <c r="A349" s="11">
        <v>279</v>
      </c>
      <c r="B349" s="17">
        <v>100000584321</v>
      </c>
      <c r="C349" s="11">
        <v>0</v>
      </c>
      <c r="D349" s="11" t="s">
        <v>118</v>
      </c>
      <c r="E349" s="13" t="s">
        <v>306</v>
      </c>
      <c r="F349" s="18">
        <v>25573</v>
      </c>
      <c r="G349" s="18">
        <v>-25572</v>
      </c>
      <c r="H349" s="18">
        <v>1</v>
      </c>
    </row>
    <row r="350" spans="1:8">
      <c r="A350" s="11">
        <v>280</v>
      </c>
      <c r="B350" s="17">
        <v>100000584322</v>
      </c>
      <c r="C350" s="11">
        <v>0</v>
      </c>
      <c r="D350" s="11" t="s">
        <v>118</v>
      </c>
      <c r="E350" s="13" t="s">
        <v>307</v>
      </c>
      <c r="F350" s="18">
        <v>14445</v>
      </c>
      <c r="G350" s="18">
        <v>-14444</v>
      </c>
      <c r="H350" s="18">
        <v>1</v>
      </c>
    </row>
    <row r="351" spans="1:8">
      <c r="A351" s="11">
        <v>281</v>
      </c>
      <c r="B351" s="17">
        <v>100000584323</v>
      </c>
      <c r="C351" s="11">
        <v>0</v>
      </c>
      <c r="D351" s="11" t="s">
        <v>118</v>
      </c>
      <c r="E351" s="13" t="s">
        <v>308</v>
      </c>
      <c r="F351" s="18">
        <v>21710.3</v>
      </c>
      <c r="G351" s="18">
        <v>-21709.3</v>
      </c>
      <c r="H351" s="18">
        <v>1</v>
      </c>
    </row>
    <row r="352" spans="1:8">
      <c r="A352" s="11">
        <v>282</v>
      </c>
      <c r="B352" s="17">
        <v>100000584324</v>
      </c>
      <c r="C352" s="11">
        <v>0</v>
      </c>
      <c r="D352" s="11" t="s">
        <v>118</v>
      </c>
      <c r="E352" s="13" t="s">
        <v>309</v>
      </c>
      <c r="F352" s="18">
        <v>15996.5</v>
      </c>
      <c r="G352" s="18">
        <v>-15995.5</v>
      </c>
      <c r="H352" s="18">
        <v>1</v>
      </c>
    </row>
    <row r="353" spans="1:8">
      <c r="A353" s="11">
        <v>283</v>
      </c>
      <c r="B353" s="17">
        <v>100000584325</v>
      </c>
      <c r="C353" s="11">
        <v>0</v>
      </c>
      <c r="D353" s="11" t="s">
        <v>118</v>
      </c>
      <c r="E353" s="13" t="s">
        <v>309</v>
      </c>
      <c r="F353" s="18">
        <v>15996.5</v>
      </c>
      <c r="G353" s="18">
        <v>-15995.5</v>
      </c>
      <c r="H353" s="18">
        <v>1</v>
      </c>
    </row>
    <row r="354" spans="1:8">
      <c r="A354" s="11">
        <v>284</v>
      </c>
      <c r="B354" s="17">
        <v>100000584326</v>
      </c>
      <c r="C354" s="11">
        <v>0</v>
      </c>
      <c r="D354" s="11" t="s">
        <v>118</v>
      </c>
      <c r="E354" s="13" t="s">
        <v>309</v>
      </c>
      <c r="F354" s="18">
        <v>15996.5</v>
      </c>
      <c r="G354" s="18">
        <v>-15995.5</v>
      </c>
      <c r="H354" s="18">
        <v>1</v>
      </c>
    </row>
    <row r="355" spans="1:8">
      <c r="A355" s="11">
        <v>285</v>
      </c>
      <c r="B355" s="17">
        <v>100000584327</v>
      </c>
      <c r="C355" s="11">
        <v>0</v>
      </c>
      <c r="D355" s="11" t="s">
        <v>118</v>
      </c>
      <c r="E355" s="13" t="s">
        <v>310</v>
      </c>
      <c r="F355" s="18">
        <v>6099</v>
      </c>
      <c r="G355" s="18">
        <v>-6098</v>
      </c>
      <c r="H355" s="18">
        <v>1</v>
      </c>
    </row>
    <row r="356" spans="1:8">
      <c r="A356" s="11">
        <v>286</v>
      </c>
      <c r="B356" s="17">
        <v>100000584328</v>
      </c>
      <c r="C356" s="11">
        <v>0</v>
      </c>
      <c r="D356" s="11" t="s">
        <v>118</v>
      </c>
      <c r="E356" s="13" t="s">
        <v>310</v>
      </c>
      <c r="F356" s="18">
        <v>6099</v>
      </c>
      <c r="G356" s="18">
        <v>-6098</v>
      </c>
      <c r="H356" s="18">
        <v>1</v>
      </c>
    </row>
    <row r="357" spans="1:8">
      <c r="A357" s="11">
        <v>287</v>
      </c>
      <c r="B357" s="17">
        <v>100000584329</v>
      </c>
      <c r="C357" s="11">
        <v>0</v>
      </c>
      <c r="D357" s="11" t="s">
        <v>118</v>
      </c>
      <c r="E357" s="13" t="s">
        <v>310</v>
      </c>
      <c r="F357" s="18">
        <v>6099</v>
      </c>
      <c r="G357" s="18">
        <v>-6098</v>
      </c>
      <c r="H357" s="18">
        <v>1</v>
      </c>
    </row>
    <row r="358" spans="1:8">
      <c r="A358" s="11">
        <v>288</v>
      </c>
      <c r="B358" s="17">
        <v>100000584353</v>
      </c>
      <c r="C358" s="11">
        <v>0</v>
      </c>
      <c r="D358" s="11" t="s">
        <v>118</v>
      </c>
      <c r="E358" s="13" t="s">
        <v>301</v>
      </c>
      <c r="F358" s="18">
        <v>29999.59</v>
      </c>
      <c r="G358" s="18">
        <v>-29998.59</v>
      </c>
      <c r="H358" s="18">
        <v>1</v>
      </c>
    </row>
    <row r="359" spans="1:8">
      <c r="A359" s="11">
        <v>289</v>
      </c>
      <c r="B359" s="17">
        <v>100000584354</v>
      </c>
      <c r="C359" s="11">
        <v>0</v>
      </c>
      <c r="D359" s="11" t="s">
        <v>118</v>
      </c>
      <c r="E359" s="13" t="s">
        <v>302</v>
      </c>
      <c r="F359" s="18">
        <v>13910</v>
      </c>
      <c r="G359" s="18">
        <v>-13909</v>
      </c>
      <c r="H359" s="18">
        <v>1</v>
      </c>
    </row>
    <row r="360" spans="1:8">
      <c r="A360" s="11">
        <v>290</v>
      </c>
      <c r="B360" s="17">
        <v>100000584355</v>
      </c>
      <c r="C360" s="11">
        <v>0</v>
      </c>
      <c r="D360" s="11" t="s">
        <v>118</v>
      </c>
      <c r="E360" s="13" t="s">
        <v>302</v>
      </c>
      <c r="F360" s="18">
        <v>13910</v>
      </c>
      <c r="G360" s="18">
        <v>-13909</v>
      </c>
      <c r="H360" s="18">
        <v>1</v>
      </c>
    </row>
    <row r="361" spans="1:8">
      <c r="A361" s="11">
        <v>291</v>
      </c>
      <c r="B361" s="17">
        <v>100000584356</v>
      </c>
      <c r="C361" s="11">
        <v>0</v>
      </c>
      <c r="D361" s="11" t="s">
        <v>118</v>
      </c>
      <c r="E361" s="13" t="s">
        <v>303</v>
      </c>
      <c r="F361" s="18">
        <v>5692.4</v>
      </c>
      <c r="G361" s="18">
        <v>-5691.4</v>
      </c>
      <c r="H361" s="18">
        <v>1</v>
      </c>
    </row>
    <row r="362" spans="1:8">
      <c r="A362" s="11">
        <v>292</v>
      </c>
      <c r="B362" s="17">
        <v>100000584357</v>
      </c>
      <c r="C362" s="11">
        <v>0</v>
      </c>
      <c r="D362" s="11" t="s">
        <v>118</v>
      </c>
      <c r="E362" s="13" t="s">
        <v>303</v>
      </c>
      <c r="F362" s="18">
        <v>5692.4</v>
      </c>
      <c r="G362" s="18">
        <v>-5691.4</v>
      </c>
      <c r="H362" s="18">
        <v>1</v>
      </c>
    </row>
    <row r="363" spans="1:8">
      <c r="A363" s="11">
        <v>293</v>
      </c>
      <c r="B363" s="17">
        <v>100000584358</v>
      </c>
      <c r="C363" s="11">
        <v>0</v>
      </c>
      <c r="D363" s="11" t="s">
        <v>118</v>
      </c>
      <c r="E363" s="13" t="s">
        <v>303</v>
      </c>
      <c r="F363" s="18">
        <v>5692.4</v>
      </c>
      <c r="G363" s="18">
        <v>-5691.4</v>
      </c>
      <c r="H363" s="18">
        <v>1</v>
      </c>
    </row>
    <row r="364" spans="1:8">
      <c r="A364" s="11">
        <v>294</v>
      </c>
      <c r="B364" s="17">
        <v>100000584359</v>
      </c>
      <c r="C364" s="11">
        <v>0</v>
      </c>
      <c r="D364" s="11" t="s">
        <v>118</v>
      </c>
      <c r="E364" s="13" t="s">
        <v>304</v>
      </c>
      <c r="F364" s="18">
        <v>30495</v>
      </c>
      <c r="G364" s="18">
        <v>-30494</v>
      </c>
      <c r="H364" s="18">
        <v>1</v>
      </c>
    </row>
    <row r="365" spans="1:8">
      <c r="A365" s="11">
        <v>295</v>
      </c>
      <c r="B365" s="17">
        <v>100000584360</v>
      </c>
      <c r="C365" s="11">
        <v>0</v>
      </c>
      <c r="D365" s="11" t="s">
        <v>118</v>
      </c>
      <c r="E365" s="13" t="s">
        <v>304</v>
      </c>
      <c r="F365" s="18">
        <v>30495</v>
      </c>
      <c r="G365" s="18">
        <v>-30494</v>
      </c>
      <c r="H365" s="18">
        <v>1</v>
      </c>
    </row>
    <row r="366" spans="1:8">
      <c r="A366" s="11">
        <v>296</v>
      </c>
      <c r="B366" s="17">
        <v>100000584361</v>
      </c>
      <c r="C366" s="11">
        <v>0</v>
      </c>
      <c r="D366" s="11" t="s">
        <v>118</v>
      </c>
      <c r="E366" s="13" t="s">
        <v>305</v>
      </c>
      <c r="F366" s="18">
        <v>5671</v>
      </c>
      <c r="G366" s="18">
        <v>-5670</v>
      </c>
      <c r="H366" s="18">
        <v>1</v>
      </c>
    </row>
    <row r="367" spans="1:8">
      <c r="A367" s="11">
        <v>297</v>
      </c>
      <c r="B367" s="17">
        <v>100000584362</v>
      </c>
      <c r="C367" s="11">
        <v>0</v>
      </c>
      <c r="D367" s="11" t="s">
        <v>118</v>
      </c>
      <c r="E367" s="13" t="s">
        <v>305</v>
      </c>
      <c r="F367" s="18">
        <v>5671</v>
      </c>
      <c r="G367" s="18">
        <v>-5670</v>
      </c>
      <c r="H367" s="18">
        <v>1</v>
      </c>
    </row>
    <row r="368" spans="1:8">
      <c r="A368" s="11">
        <v>298</v>
      </c>
      <c r="B368" s="17">
        <v>100000584363</v>
      </c>
      <c r="C368" s="11">
        <v>0</v>
      </c>
      <c r="D368" s="11" t="s">
        <v>118</v>
      </c>
      <c r="E368" s="13" t="s">
        <v>218</v>
      </c>
      <c r="F368" s="18">
        <v>8881</v>
      </c>
      <c r="G368" s="18">
        <v>-8880</v>
      </c>
      <c r="H368" s="18">
        <v>1</v>
      </c>
    </row>
    <row r="369" spans="1:8">
      <c r="A369" s="11">
        <v>299</v>
      </c>
      <c r="B369" s="17">
        <v>100000584364</v>
      </c>
      <c r="C369" s="11">
        <v>0</v>
      </c>
      <c r="D369" s="11" t="s">
        <v>118</v>
      </c>
      <c r="E369" s="13" t="s">
        <v>218</v>
      </c>
      <c r="F369" s="18">
        <v>8881</v>
      </c>
      <c r="G369" s="18">
        <v>-8880</v>
      </c>
      <c r="H369" s="18">
        <v>1</v>
      </c>
    </row>
    <row r="370" spans="1:8">
      <c r="A370" s="11">
        <v>300</v>
      </c>
      <c r="B370" s="17">
        <v>100000584365</v>
      </c>
      <c r="C370" s="11">
        <v>0</v>
      </c>
      <c r="D370" s="11" t="s">
        <v>118</v>
      </c>
      <c r="E370" s="13" t="s">
        <v>256</v>
      </c>
      <c r="F370" s="18">
        <v>25894</v>
      </c>
      <c r="G370" s="18">
        <v>-25893</v>
      </c>
      <c r="H370" s="18">
        <v>1</v>
      </c>
    </row>
    <row r="371" spans="1:8">
      <c r="A371" s="11">
        <v>301</v>
      </c>
      <c r="B371" s="17">
        <v>100000584366</v>
      </c>
      <c r="C371" s="11">
        <v>0</v>
      </c>
      <c r="D371" s="11" t="s">
        <v>118</v>
      </c>
      <c r="E371" s="13" t="s">
        <v>307</v>
      </c>
      <c r="F371" s="18">
        <v>14445</v>
      </c>
      <c r="G371" s="18">
        <v>-14444</v>
      </c>
      <c r="H371" s="18">
        <v>1</v>
      </c>
    </row>
    <row r="372" spans="1:8">
      <c r="A372" s="11">
        <v>302</v>
      </c>
      <c r="B372" s="17">
        <v>100000584367</v>
      </c>
      <c r="C372" s="11">
        <v>0</v>
      </c>
      <c r="D372" s="11" t="s">
        <v>118</v>
      </c>
      <c r="E372" s="13" t="s">
        <v>308</v>
      </c>
      <c r="F372" s="18">
        <v>21710.3</v>
      </c>
      <c r="G372" s="18">
        <v>-21709.3</v>
      </c>
      <c r="H372" s="18">
        <v>1</v>
      </c>
    </row>
    <row r="373" spans="1:8">
      <c r="A373" s="11">
        <v>303</v>
      </c>
      <c r="B373" s="17">
        <v>100000584368</v>
      </c>
      <c r="C373" s="11">
        <v>0</v>
      </c>
      <c r="D373" s="11" t="s">
        <v>118</v>
      </c>
      <c r="E373" s="13" t="s">
        <v>309</v>
      </c>
      <c r="F373" s="18">
        <v>15996.5</v>
      </c>
      <c r="G373" s="18">
        <v>-15995.5</v>
      </c>
      <c r="H373" s="18">
        <v>1</v>
      </c>
    </row>
    <row r="374" spans="1:8">
      <c r="A374" s="11">
        <v>304</v>
      </c>
      <c r="B374" s="17">
        <v>100000584369</v>
      </c>
      <c r="C374" s="11">
        <v>0</v>
      </c>
      <c r="D374" s="11" t="s">
        <v>118</v>
      </c>
      <c r="E374" s="13" t="s">
        <v>309</v>
      </c>
      <c r="F374" s="18">
        <v>15996.5</v>
      </c>
      <c r="G374" s="18">
        <v>-15995.5</v>
      </c>
      <c r="H374" s="18">
        <v>1</v>
      </c>
    </row>
    <row r="375" spans="1:8">
      <c r="A375" s="11">
        <v>305</v>
      </c>
      <c r="B375" s="17">
        <v>100000584370</v>
      </c>
      <c r="C375" s="11">
        <v>0</v>
      </c>
      <c r="D375" s="11" t="s">
        <v>118</v>
      </c>
      <c r="E375" s="13" t="s">
        <v>309</v>
      </c>
      <c r="F375" s="18">
        <v>15996.5</v>
      </c>
      <c r="G375" s="18">
        <v>-15995.5</v>
      </c>
      <c r="H375" s="18">
        <v>1</v>
      </c>
    </row>
    <row r="376" spans="1:8">
      <c r="A376" s="11">
        <v>306</v>
      </c>
      <c r="B376" s="17">
        <v>100000584372</v>
      </c>
      <c r="C376" s="11">
        <v>0</v>
      </c>
      <c r="D376" s="11" t="s">
        <v>118</v>
      </c>
      <c r="E376" s="13" t="s">
        <v>310</v>
      </c>
      <c r="F376" s="18">
        <v>6099</v>
      </c>
      <c r="G376" s="18">
        <v>-6098</v>
      </c>
      <c r="H376" s="18">
        <v>1</v>
      </c>
    </row>
    <row r="377" spans="1:8">
      <c r="A377" s="11">
        <v>307</v>
      </c>
      <c r="B377" s="17">
        <v>100000584373</v>
      </c>
      <c r="C377" s="11">
        <v>0</v>
      </c>
      <c r="D377" s="11" t="s">
        <v>118</v>
      </c>
      <c r="E377" s="13" t="s">
        <v>310</v>
      </c>
      <c r="F377" s="18">
        <v>6099</v>
      </c>
      <c r="G377" s="18">
        <v>-6098</v>
      </c>
      <c r="H377" s="18">
        <v>1</v>
      </c>
    </row>
    <row r="378" spans="1:8">
      <c r="A378" s="11">
        <v>308</v>
      </c>
      <c r="B378" s="17">
        <v>100000584428</v>
      </c>
      <c r="C378" s="11">
        <v>0</v>
      </c>
      <c r="D378" s="11" t="s">
        <v>118</v>
      </c>
      <c r="E378" s="13" t="s">
        <v>298</v>
      </c>
      <c r="F378" s="18">
        <v>27499</v>
      </c>
      <c r="G378" s="18">
        <v>-27498</v>
      </c>
      <c r="H378" s="18">
        <v>1</v>
      </c>
    </row>
    <row r="379" spans="1:8">
      <c r="A379" s="11">
        <v>309</v>
      </c>
      <c r="B379" s="17">
        <v>100000584429</v>
      </c>
      <c r="C379" s="11">
        <v>0</v>
      </c>
      <c r="D379" s="11" t="s">
        <v>118</v>
      </c>
      <c r="E379" s="13" t="s">
        <v>298</v>
      </c>
      <c r="F379" s="18">
        <v>27499</v>
      </c>
      <c r="G379" s="18">
        <v>-27498</v>
      </c>
      <c r="H379" s="18">
        <v>1</v>
      </c>
    </row>
    <row r="380" spans="1:8">
      <c r="A380" s="11">
        <v>310</v>
      </c>
      <c r="B380" s="17">
        <v>100000584430</v>
      </c>
      <c r="C380" s="11">
        <v>0</v>
      </c>
      <c r="D380" s="11" t="s">
        <v>118</v>
      </c>
      <c r="E380" s="13" t="s">
        <v>311</v>
      </c>
      <c r="F380" s="18">
        <v>44165.11</v>
      </c>
      <c r="G380" s="18">
        <v>-44164.11</v>
      </c>
      <c r="H380" s="18">
        <v>1</v>
      </c>
    </row>
    <row r="381" spans="1:8">
      <c r="A381" s="11">
        <v>311</v>
      </c>
      <c r="B381" s="17">
        <v>100000584431</v>
      </c>
      <c r="C381" s="11">
        <v>0</v>
      </c>
      <c r="D381" s="11" t="s">
        <v>118</v>
      </c>
      <c r="E381" s="13" t="s">
        <v>301</v>
      </c>
      <c r="F381" s="18">
        <v>29999.59</v>
      </c>
      <c r="G381" s="18">
        <v>-29998.59</v>
      </c>
      <c r="H381" s="18">
        <v>1</v>
      </c>
    </row>
    <row r="382" spans="1:8">
      <c r="A382" s="11">
        <v>312</v>
      </c>
      <c r="B382" s="17">
        <v>100000584432</v>
      </c>
      <c r="C382" s="11">
        <v>0</v>
      </c>
      <c r="D382" s="11" t="s">
        <v>118</v>
      </c>
      <c r="E382" s="13" t="s">
        <v>302</v>
      </c>
      <c r="F382" s="18">
        <v>13910</v>
      </c>
      <c r="G382" s="18">
        <v>-13909</v>
      </c>
      <c r="H382" s="18">
        <v>1</v>
      </c>
    </row>
    <row r="383" spans="1:8">
      <c r="A383" s="11">
        <v>313</v>
      </c>
      <c r="B383" s="17">
        <v>100000584433</v>
      </c>
      <c r="C383" s="11">
        <v>0</v>
      </c>
      <c r="D383" s="11" t="s">
        <v>118</v>
      </c>
      <c r="E383" s="13" t="s">
        <v>303</v>
      </c>
      <c r="F383" s="18">
        <v>5692.4</v>
      </c>
      <c r="G383" s="18">
        <v>-5691.4</v>
      </c>
      <c r="H383" s="18">
        <v>1</v>
      </c>
    </row>
    <row r="384" spans="1:8">
      <c r="A384" s="11">
        <v>314</v>
      </c>
      <c r="B384" s="17">
        <v>100000584434</v>
      </c>
      <c r="C384" s="11">
        <v>0</v>
      </c>
      <c r="D384" s="11" t="s">
        <v>118</v>
      </c>
      <c r="E384" s="13" t="s">
        <v>303</v>
      </c>
      <c r="F384" s="18">
        <v>5692.4</v>
      </c>
      <c r="G384" s="18">
        <v>-5691.4</v>
      </c>
      <c r="H384" s="18">
        <v>1</v>
      </c>
    </row>
    <row r="385" spans="1:8">
      <c r="A385" s="11">
        <v>315</v>
      </c>
      <c r="B385" s="17">
        <v>100000584435</v>
      </c>
      <c r="C385" s="11">
        <v>0</v>
      </c>
      <c r="D385" s="11" t="s">
        <v>118</v>
      </c>
      <c r="E385" s="13" t="s">
        <v>303</v>
      </c>
      <c r="F385" s="18">
        <v>5692.4</v>
      </c>
      <c r="G385" s="18">
        <v>-5691.4</v>
      </c>
      <c r="H385" s="18">
        <v>1</v>
      </c>
    </row>
    <row r="386" spans="1:8">
      <c r="A386" s="11">
        <v>316</v>
      </c>
      <c r="B386" s="17">
        <v>100000584436</v>
      </c>
      <c r="C386" s="11">
        <v>0</v>
      </c>
      <c r="D386" s="11" t="s">
        <v>118</v>
      </c>
      <c r="E386" s="13" t="s">
        <v>304</v>
      </c>
      <c r="F386" s="18">
        <v>30495</v>
      </c>
      <c r="G386" s="18">
        <v>-30494</v>
      </c>
      <c r="H386" s="18">
        <v>1</v>
      </c>
    </row>
    <row r="387" spans="1:8">
      <c r="A387" s="11">
        <v>317</v>
      </c>
      <c r="B387" s="17">
        <v>100000584437</v>
      </c>
      <c r="C387" s="11">
        <v>0</v>
      </c>
      <c r="D387" s="11" t="s">
        <v>118</v>
      </c>
      <c r="E387" s="13" t="s">
        <v>304</v>
      </c>
      <c r="F387" s="18">
        <v>30495</v>
      </c>
      <c r="G387" s="18">
        <v>-30494</v>
      </c>
      <c r="H387" s="18">
        <v>1</v>
      </c>
    </row>
    <row r="388" spans="1:8">
      <c r="A388" s="11">
        <v>318</v>
      </c>
      <c r="B388" s="17">
        <v>100000584438</v>
      </c>
      <c r="C388" s="11">
        <v>0</v>
      </c>
      <c r="D388" s="11" t="s">
        <v>118</v>
      </c>
      <c r="E388" s="13" t="s">
        <v>305</v>
      </c>
      <c r="F388" s="18">
        <v>5671</v>
      </c>
      <c r="G388" s="18">
        <v>-5670</v>
      </c>
      <c r="H388" s="18">
        <v>1</v>
      </c>
    </row>
    <row r="389" spans="1:8">
      <c r="A389" s="11">
        <v>319</v>
      </c>
      <c r="B389" s="17">
        <v>100000584439</v>
      </c>
      <c r="C389" s="11">
        <v>0</v>
      </c>
      <c r="D389" s="11" t="s">
        <v>118</v>
      </c>
      <c r="E389" s="13" t="s">
        <v>305</v>
      </c>
      <c r="F389" s="18">
        <v>5671</v>
      </c>
      <c r="G389" s="18">
        <v>-5670</v>
      </c>
      <c r="H389" s="18">
        <v>1</v>
      </c>
    </row>
    <row r="390" spans="1:8">
      <c r="A390" s="11">
        <v>320</v>
      </c>
      <c r="B390" s="17">
        <v>100000584440</v>
      </c>
      <c r="C390" s="11">
        <v>0</v>
      </c>
      <c r="D390" s="11" t="s">
        <v>118</v>
      </c>
      <c r="E390" s="13" t="s">
        <v>218</v>
      </c>
      <c r="F390" s="18">
        <v>8881</v>
      </c>
      <c r="G390" s="18">
        <v>-8880</v>
      </c>
      <c r="H390" s="18">
        <v>1</v>
      </c>
    </row>
    <row r="391" spans="1:8">
      <c r="A391" s="11">
        <v>321</v>
      </c>
      <c r="B391" s="17">
        <v>100000584441</v>
      </c>
      <c r="C391" s="11">
        <v>0</v>
      </c>
      <c r="D391" s="11" t="s">
        <v>118</v>
      </c>
      <c r="E391" s="13" t="s">
        <v>218</v>
      </c>
      <c r="F391" s="18">
        <v>8881</v>
      </c>
      <c r="G391" s="18">
        <v>-8880</v>
      </c>
      <c r="H391" s="18">
        <v>1</v>
      </c>
    </row>
    <row r="392" spans="1:8">
      <c r="A392" s="11">
        <v>322</v>
      </c>
      <c r="B392" s="17">
        <v>100000584442</v>
      </c>
      <c r="C392" s="11">
        <v>0</v>
      </c>
      <c r="D392" s="11" t="s">
        <v>118</v>
      </c>
      <c r="E392" s="13" t="s">
        <v>256</v>
      </c>
      <c r="F392" s="18">
        <v>25894</v>
      </c>
      <c r="G392" s="18">
        <v>-25893</v>
      </c>
      <c r="H392" s="18">
        <v>1</v>
      </c>
    </row>
    <row r="393" spans="1:8">
      <c r="A393" s="11">
        <v>323</v>
      </c>
      <c r="B393" s="17">
        <v>100000584443</v>
      </c>
      <c r="C393" s="11">
        <v>0</v>
      </c>
      <c r="D393" s="11" t="s">
        <v>118</v>
      </c>
      <c r="E393" s="13" t="s">
        <v>306</v>
      </c>
      <c r="F393" s="18">
        <v>25573</v>
      </c>
      <c r="G393" s="18">
        <v>-25572</v>
      </c>
      <c r="H393" s="18">
        <v>1</v>
      </c>
    </row>
    <row r="394" spans="1:8">
      <c r="A394" s="11">
        <v>324</v>
      </c>
      <c r="B394" s="17">
        <v>100000584444</v>
      </c>
      <c r="C394" s="11">
        <v>0</v>
      </c>
      <c r="D394" s="11" t="s">
        <v>118</v>
      </c>
      <c r="E394" s="13" t="s">
        <v>306</v>
      </c>
      <c r="F394" s="18">
        <v>25573</v>
      </c>
      <c r="G394" s="18">
        <v>-25572</v>
      </c>
      <c r="H394" s="18">
        <v>1</v>
      </c>
    </row>
    <row r="395" spans="1:8">
      <c r="A395" s="11">
        <v>325</v>
      </c>
      <c r="B395" s="17">
        <v>100000584445</v>
      </c>
      <c r="C395" s="11">
        <v>0</v>
      </c>
      <c r="D395" s="11" t="s">
        <v>118</v>
      </c>
      <c r="E395" s="13" t="s">
        <v>307</v>
      </c>
      <c r="F395" s="18">
        <v>14445</v>
      </c>
      <c r="G395" s="18">
        <v>-14444</v>
      </c>
      <c r="H395" s="18">
        <v>1</v>
      </c>
    </row>
    <row r="396" spans="1:8">
      <c r="A396" s="11">
        <v>326</v>
      </c>
      <c r="B396" s="17">
        <v>100000584446</v>
      </c>
      <c r="C396" s="11">
        <v>0</v>
      </c>
      <c r="D396" s="11" t="s">
        <v>118</v>
      </c>
      <c r="E396" s="13" t="s">
        <v>308</v>
      </c>
      <c r="F396" s="18">
        <v>21710.3</v>
      </c>
      <c r="G396" s="18">
        <v>-21709.3</v>
      </c>
      <c r="H396" s="18">
        <v>1</v>
      </c>
    </row>
    <row r="397" spans="1:8">
      <c r="A397" s="11">
        <v>327</v>
      </c>
      <c r="B397" s="17">
        <v>100000584447</v>
      </c>
      <c r="C397" s="11">
        <v>0</v>
      </c>
      <c r="D397" s="11" t="s">
        <v>118</v>
      </c>
      <c r="E397" s="13" t="s">
        <v>309</v>
      </c>
      <c r="F397" s="18">
        <v>15996.5</v>
      </c>
      <c r="G397" s="18">
        <v>-15995.5</v>
      </c>
      <c r="H397" s="18">
        <v>1</v>
      </c>
    </row>
    <row r="398" spans="1:8">
      <c r="A398" s="11">
        <v>328</v>
      </c>
      <c r="B398" s="17">
        <v>100000584448</v>
      </c>
      <c r="C398" s="11">
        <v>0</v>
      </c>
      <c r="D398" s="11" t="s">
        <v>118</v>
      </c>
      <c r="E398" s="13" t="s">
        <v>309</v>
      </c>
      <c r="F398" s="18">
        <v>15996.5</v>
      </c>
      <c r="G398" s="18">
        <v>-15995.5</v>
      </c>
      <c r="H398" s="18">
        <v>1</v>
      </c>
    </row>
    <row r="399" spans="1:8">
      <c r="A399" s="11">
        <v>329</v>
      </c>
      <c r="B399" s="17">
        <v>100000584449</v>
      </c>
      <c r="C399" s="11">
        <v>0</v>
      </c>
      <c r="D399" s="11" t="s">
        <v>118</v>
      </c>
      <c r="E399" s="13" t="s">
        <v>309</v>
      </c>
      <c r="F399" s="18">
        <v>15996.5</v>
      </c>
      <c r="G399" s="18">
        <v>-15995.5</v>
      </c>
      <c r="H399" s="18">
        <v>1</v>
      </c>
    </row>
    <row r="400" spans="1:8">
      <c r="A400" s="11">
        <v>330</v>
      </c>
      <c r="B400" s="17">
        <v>100000584450</v>
      </c>
      <c r="C400" s="11">
        <v>0</v>
      </c>
      <c r="D400" s="11" t="s">
        <v>118</v>
      </c>
      <c r="E400" s="13" t="s">
        <v>312</v>
      </c>
      <c r="F400" s="18">
        <v>16906</v>
      </c>
      <c r="G400" s="18">
        <v>-16905</v>
      </c>
      <c r="H400" s="18">
        <v>1</v>
      </c>
    </row>
    <row r="401" spans="1:8">
      <c r="A401" s="11">
        <v>331</v>
      </c>
      <c r="B401" s="17">
        <v>100000584451</v>
      </c>
      <c r="C401" s="11">
        <v>0</v>
      </c>
      <c r="D401" s="11" t="s">
        <v>118</v>
      </c>
      <c r="E401" s="13" t="s">
        <v>313</v>
      </c>
      <c r="F401" s="18">
        <v>7169</v>
      </c>
      <c r="G401" s="18">
        <v>-7168</v>
      </c>
      <c r="H401" s="18">
        <v>1</v>
      </c>
    </row>
    <row r="402" spans="1:8">
      <c r="A402" s="11">
        <v>332</v>
      </c>
      <c r="B402" s="17">
        <v>100000584452</v>
      </c>
      <c r="C402" s="11">
        <v>0</v>
      </c>
      <c r="D402" s="11" t="s">
        <v>118</v>
      </c>
      <c r="E402" s="13" t="s">
        <v>310</v>
      </c>
      <c r="F402" s="18">
        <v>6099</v>
      </c>
      <c r="G402" s="18">
        <v>-6098</v>
      </c>
      <c r="H402" s="18">
        <v>1</v>
      </c>
    </row>
    <row r="403" spans="1:8">
      <c r="A403" s="11">
        <v>333</v>
      </c>
      <c r="B403" s="17">
        <v>100000584453</v>
      </c>
      <c r="C403" s="11">
        <v>0</v>
      </c>
      <c r="D403" s="11" t="s">
        <v>118</v>
      </c>
      <c r="E403" s="13" t="s">
        <v>310</v>
      </c>
      <c r="F403" s="18">
        <v>6099</v>
      </c>
      <c r="G403" s="18">
        <v>-6098</v>
      </c>
      <c r="H403" s="18">
        <v>1</v>
      </c>
    </row>
    <row r="404" spans="1:8">
      <c r="A404" s="11">
        <v>334</v>
      </c>
      <c r="B404" s="17">
        <v>100000584454</v>
      </c>
      <c r="C404" s="11">
        <v>0</v>
      </c>
      <c r="D404" s="11" t="s">
        <v>118</v>
      </c>
      <c r="E404" s="13" t="s">
        <v>310</v>
      </c>
      <c r="F404" s="18">
        <v>6099</v>
      </c>
      <c r="G404" s="18">
        <v>-6098</v>
      </c>
      <c r="H404" s="18">
        <v>1</v>
      </c>
    </row>
    <row r="405" spans="1:8">
      <c r="A405" s="107" t="s">
        <v>18</v>
      </c>
      <c r="B405" s="108"/>
      <c r="C405" s="108"/>
      <c r="D405" s="108"/>
      <c r="E405" s="109"/>
      <c r="F405" s="28">
        <f>SUM(F71:F404)</f>
        <v>7773613.0700000031</v>
      </c>
      <c r="G405" s="28">
        <f t="shared" ref="G405:H405" si="0">SUM(G71:G404)</f>
        <v>-7773279.0700000031</v>
      </c>
      <c r="H405" s="28">
        <f t="shared" si="0"/>
        <v>334</v>
      </c>
    </row>
    <row r="406" spans="1:8" s="2" customFormat="1">
      <c r="A406" s="100" t="s">
        <v>10</v>
      </c>
      <c r="B406" s="100"/>
      <c r="C406" s="100"/>
      <c r="D406" s="100"/>
      <c r="E406" s="100"/>
      <c r="F406" s="25">
        <f>F405+F67</f>
        <v>9130497.070000004</v>
      </c>
      <c r="G406" s="25">
        <f t="shared" ref="G406:H406" si="1">G405+G67</f>
        <v>-8451370.5200000033</v>
      </c>
      <c r="H406" s="25">
        <f t="shared" si="1"/>
        <v>679126.55000000028</v>
      </c>
    </row>
    <row r="407" spans="1:8">
      <c r="F407" s="16">
        <v>9130497.0700000003</v>
      </c>
      <c r="G407" s="16">
        <v>-8451370.5199999996</v>
      </c>
      <c r="H407" s="16">
        <v>679126.55</v>
      </c>
    </row>
    <row r="408" spans="1:8">
      <c r="F408" s="16">
        <f>F406-F407</f>
        <v>0</v>
      </c>
      <c r="G408" s="16">
        <f t="shared" ref="G408:H408" si="2">G406-G407</f>
        <v>0</v>
      </c>
      <c r="H408" s="16">
        <f t="shared" si="2"/>
        <v>0</v>
      </c>
    </row>
    <row r="451" hidden="1"/>
    <row r="452" hidden="1"/>
  </sheetData>
  <mergeCells count="5">
    <mergeCell ref="A405:E405"/>
    <mergeCell ref="A406:E406"/>
    <mergeCell ref="A1:H1"/>
    <mergeCell ref="A69:H69"/>
    <mergeCell ref="A67:E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045D-90E3-4309-9DA3-49F0F28AFEFF}">
  <dimension ref="A1:H11"/>
  <sheetViews>
    <sheetView workbookViewId="0">
      <selection activeCell="E14" sqref="E14"/>
    </sheetView>
  </sheetViews>
  <sheetFormatPr defaultRowHeight="24"/>
  <cols>
    <col min="1" max="1" width="6.28515625" style="1" bestFit="1" customWidth="1"/>
    <col min="2" max="2" width="14.85546875" style="3" bestFit="1" customWidth="1"/>
    <col min="3" max="3" width="5.7109375" style="4" bestFit="1" customWidth="1"/>
    <col min="4" max="4" width="11" style="4" bestFit="1" customWidth="1"/>
    <col min="5" max="5" width="44.140625" style="1" customWidth="1"/>
    <col min="6" max="6" width="15.28515625" style="16" bestFit="1" customWidth="1"/>
    <col min="7" max="7" width="14.85546875" style="16" bestFit="1" customWidth="1"/>
    <col min="8" max="8" width="14.7109375" style="16" bestFit="1" customWidth="1"/>
    <col min="9" max="16384" width="9.140625" style="1"/>
  </cols>
  <sheetData>
    <row r="1" spans="1:8">
      <c r="A1" s="106" t="s">
        <v>19</v>
      </c>
      <c r="B1" s="106"/>
      <c r="C1" s="106"/>
      <c r="D1" s="106"/>
      <c r="E1" s="106"/>
      <c r="F1" s="106"/>
      <c r="G1" s="106"/>
      <c r="H1" s="106"/>
    </row>
    <row r="2" spans="1:8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 s="80" customFormat="1">
      <c r="A3" s="82">
        <v>1</v>
      </c>
      <c r="B3" s="81">
        <v>100000171997</v>
      </c>
      <c r="C3" s="82">
        <v>0</v>
      </c>
      <c r="D3" s="82" t="s">
        <v>61</v>
      </c>
      <c r="E3" s="83" t="s">
        <v>318</v>
      </c>
      <c r="F3" s="85">
        <v>13375</v>
      </c>
      <c r="G3" s="85">
        <v>-13374</v>
      </c>
      <c r="H3" s="85">
        <v>1</v>
      </c>
    </row>
    <row r="4" spans="1:8" s="80" customFormat="1">
      <c r="A4" s="82">
        <v>2</v>
      </c>
      <c r="B4" s="81">
        <v>100000172003</v>
      </c>
      <c r="C4" s="82">
        <v>0</v>
      </c>
      <c r="D4" s="82" t="s">
        <v>61</v>
      </c>
      <c r="E4" s="83" t="s">
        <v>319</v>
      </c>
      <c r="F4" s="85">
        <v>6955</v>
      </c>
      <c r="G4" s="85">
        <v>-6954</v>
      </c>
      <c r="H4" s="85">
        <v>1</v>
      </c>
    </row>
    <row r="5" spans="1:8" s="80" customFormat="1">
      <c r="A5" s="82">
        <v>3</v>
      </c>
      <c r="B5" s="81">
        <v>100000172004</v>
      </c>
      <c r="C5" s="82">
        <v>0</v>
      </c>
      <c r="D5" s="82" t="s">
        <v>61</v>
      </c>
      <c r="E5" s="83" t="s">
        <v>320</v>
      </c>
      <c r="F5" s="85">
        <v>9095</v>
      </c>
      <c r="G5" s="85">
        <v>-9094</v>
      </c>
      <c r="H5" s="85">
        <v>1</v>
      </c>
    </row>
    <row r="6" spans="1:8" s="80" customFormat="1">
      <c r="A6" s="82">
        <v>4</v>
      </c>
      <c r="B6" s="81">
        <v>100000172041</v>
      </c>
      <c r="C6" s="82">
        <v>0</v>
      </c>
      <c r="D6" s="82" t="s">
        <v>61</v>
      </c>
      <c r="E6" s="83" t="s">
        <v>321</v>
      </c>
      <c r="F6" s="85">
        <v>10165</v>
      </c>
      <c r="G6" s="85">
        <v>-10164</v>
      </c>
      <c r="H6" s="85">
        <v>1</v>
      </c>
    </row>
    <row r="7" spans="1:8" s="80" customFormat="1">
      <c r="A7" s="82">
        <v>5</v>
      </c>
      <c r="B7" s="81">
        <v>100000404732</v>
      </c>
      <c r="C7" s="82">
        <v>0</v>
      </c>
      <c r="D7" s="82" t="s">
        <v>322</v>
      </c>
      <c r="E7" s="83" t="s">
        <v>323</v>
      </c>
      <c r="F7" s="85">
        <v>5350</v>
      </c>
      <c r="G7" s="85">
        <v>-5349</v>
      </c>
      <c r="H7" s="85">
        <v>1</v>
      </c>
    </row>
    <row r="8" spans="1:8">
      <c r="A8" s="82">
        <v>6</v>
      </c>
      <c r="B8" s="12">
        <v>100000404733</v>
      </c>
      <c r="C8" s="11">
        <v>0</v>
      </c>
      <c r="D8" s="11" t="s">
        <v>322</v>
      </c>
      <c r="E8" s="84" t="s">
        <v>323</v>
      </c>
      <c r="F8" s="86">
        <v>5350</v>
      </c>
      <c r="G8" s="86">
        <v>-5349</v>
      </c>
      <c r="H8" s="86">
        <v>1</v>
      </c>
    </row>
    <row r="9" spans="1:8">
      <c r="A9" s="107" t="s">
        <v>19</v>
      </c>
      <c r="B9" s="108"/>
      <c r="C9" s="108"/>
      <c r="D9" s="108"/>
      <c r="E9" s="109"/>
      <c r="F9" s="47">
        <f>SUM(F3:F8)</f>
        <v>50290</v>
      </c>
      <c r="G9" s="47">
        <f t="shared" ref="G9:H9" si="0">SUM(G3:G8)</f>
        <v>-50284</v>
      </c>
      <c r="H9" s="47">
        <f t="shared" si="0"/>
        <v>6</v>
      </c>
    </row>
    <row r="10" spans="1:8">
      <c r="F10" s="16">
        <v>50290</v>
      </c>
      <c r="G10" s="16">
        <v>-50284</v>
      </c>
      <c r="H10" s="16">
        <v>6</v>
      </c>
    </row>
    <row r="11" spans="1:8">
      <c r="F11" s="16">
        <f>F10-F9</f>
        <v>0</v>
      </c>
      <c r="G11" s="16">
        <f t="shared" ref="G11:H11" si="1">G10-G9</f>
        <v>0</v>
      </c>
      <c r="H11" s="16">
        <f t="shared" si="1"/>
        <v>0</v>
      </c>
    </row>
  </sheetData>
  <mergeCells count="2">
    <mergeCell ref="A1:H1"/>
    <mergeCell ref="A9:E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8581F-F080-4A0A-983F-C0CDBAF97D35}">
  <dimension ref="A1:H7"/>
  <sheetViews>
    <sheetView zoomScale="85" zoomScaleNormal="85" workbookViewId="0">
      <selection activeCell="D7" sqref="D7"/>
    </sheetView>
  </sheetViews>
  <sheetFormatPr defaultRowHeight="24"/>
  <cols>
    <col min="1" max="1" width="6.28515625" style="1" bestFit="1" customWidth="1"/>
    <col min="2" max="2" width="15.42578125" style="3" bestFit="1" customWidth="1"/>
    <col min="3" max="3" width="5.7109375" style="4" bestFit="1" customWidth="1"/>
    <col min="4" max="4" width="11" style="4" bestFit="1" customWidth="1"/>
    <col min="5" max="5" width="25.140625" style="1" bestFit="1" customWidth="1"/>
    <col min="6" max="6" width="15.28515625" style="16" bestFit="1" customWidth="1"/>
    <col min="7" max="7" width="14.85546875" style="16" bestFit="1" customWidth="1"/>
    <col min="8" max="8" width="14.7109375" style="16" bestFit="1" customWidth="1"/>
    <col min="9" max="16384" width="9.140625" style="1"/>
  </cols>
  <sheetData>
    <row r="1" spans="1:8">
      <c r="A1" s="106" t="s">
        <v>325</v>
      </c>
      <c r="B1" s="106"/>
      <c r="C1" s="106"/>
      <c r="D1" s="106"/>
      <c r="E1" s="106"/>
      <c r="F1" s="106"/>
      <c r="G1" s="106"/>
      <c r="H1" s="106"/>
    </row>
    <row r="2" spans="1:8">
      <c r="A2" s="21" t="s">
        <v>7</v>
      </c>
      <c r="B2" s="22" t="s">
        <v>0</v>
      </c>
      <c r="C2" s="21" t="s">
        <v>1</v>
      </c>
      <c r="D2" s="21" t="s">
        <v>2</v>
      </c>
      <c r="E2" s="21" t="s">
        <v>3</v>
      </c>
      <c r="F2" s="23" t="s">
        <v>4</v>
      </c>
      <c r="G2" s="23" t="s">
        <v>5</v>
      </c>
      <c r="H2" s="23" t="s">
        <v>6</v>
      </c>
    </row>
    <row r="3" spans="1:8" s="80" customFormat="1">
      <c r="A3" s="82">
        <v>1</v>
      </c>
      <c r="B3" s="81">
        <v>100000171826</v>
      </c>
      <c r="C3" s="82">
        <v>0</v>
      </c>
      <c r="D3" s="82" t="s">
        <v>61</v>
      </c>
      <c r="E3" s="83" t="s">
        <v>324</v>
      </c>
      <c r="F3" s="85">
        <v>6955</v>
      </c>
      <c r="G3" s="85">
        <v>-6954</v>
      </c>
      <c r="H3" s="85">
        <v>1</v>
      </c>
    </row>
    <row r="4" spans="1:8" s="80" customFormat="1">
      <c r="A4" s="82">
        <v>2</v>
      </c>
      <c r="B4" s="81">
        <v>100000171827</v>
      </c>
      <c r="C4" s="82">
        <v>0</v>
      </c>
      <c r="D4" s="82" t="s">
        <v>61</v>
      </c>
      <c r="E4" s="83" t="s">
        <v>324</v>
      </c>
      <c r="F4" s="85">
        <v>6955</v>
      </c>
      <c r="G4" s="85">
        <v>-6954</v>
      </c>
      <c r="H4" s="85">
        <v>1</v>
      </c>
    </row>
    <row r="5" spans="1:8">
      <c r="A5" s="107" t="s">
        <v>325</v>
      </c>
      <c r="B5" s="108"/>
      <c r="C5" s="108"/>
      <c r="D5" s="108"/>
      <c r="E5" s="109"/>
      <c r="F5" s="47">
        <f>SUM(F3:F4)</f>
        <v>13910</v>
      </c>
      <c r="G5" s="47">
        <f>SUM(G3:G4)</f>
        <v>-13908</v>
      </c>
      <c r="H5" s="47">
        <f>SUM(H3:H4)</f>
        <v>2</v>
      </c>
    </row>
    <row r="6" spans="1:8" s="87" customFormat="1" ht="21.75">
      <c r="B6" s="88"/>
      <c r="C6" s="89"/>
      <c r="D6" s="89"/>
      <c r="F6" s="90">
        <v>13910</v>
      </c>
      <c r="G6" s="90">
        <v>-13908</v>
      </c>
      <c r="H6" s="90">
        <v>2</v>
      </c>
    </row>
    <row r="7" spans="1:8" s="87" customFormat="1" ht="21.75">
      <c r="B7" s="88"/>
      <c r="C7" s="89"/>
      <c r="D7" s="89"/>
      <c r="F7" s="90">
        <f>F6-F5</f>
        <v>0</v>
      </c>
      <c r="G7" s="90">
        <f t="shared" ref="G7:H7" si="0">G6-G5</f>
        <v>0</v>
      </c>
      <c r="H7" s="90">
        <f t="shared" si="0"/>
        <v>0</v>
      </c>
    </row>
  </sheetData>
  <mergeCells count="2">
    <mergeCell ref="A1:H1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สินทรัพย์คงเหลือ สง.ก.ตร.</vt:lpstr>
      <vt:lpstr>12050100 อาคารพักอาศัย</vt:lpstr>
      <vt:lpstr>12060100 ครุภัณฑ์สำนักงาน</vt:lpstr>
      <vt:lpstr>12060200 คุรภัณฑ์ยานพาหนะ</vt:lpstr>
      <vt:lpstr>12060300 คุรภัณฑ์ไฟฟ้าและวิทยุ</vt:lpstr>
      <vt:lpstr>12060400 ครภัณฑ์โฆษณาฯ</vt:lpstr>
      <vt:lpstr>12061000 ครุภัณฑ์คอมพิวเตอร์</vt:lpstr>
      <vt:lpstr>12061200 ครุภัณฑ์บ้านครัว</vt:lpstr>
      <vt:lpstr>12061400 คุรภัณฑ์ดนตรี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dcterms:created xsi:type="dcterms:W3CDTF">2021-12-16T03:17:13Z</dcterms:created>
  <dcterms:modified xsi:type="dcterms:W3CDTF">2022-01-05T07:48:39Z</dcterms:modified>
</cp:coreProperties>
</file>